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ichData/rdrichvaluestructure.xml" ContentType="application/vnd.ms-excel.rdrichvaluestructure+xml"/>
  <Override PartName="/xl/richData/rdRichValueTypes.xml" ContentType="application/vnd.ms-excel.rdrichvaluetypes+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126"/>
  <workbookPr hidePivotFieldList="1" defaultThemeVersion="166925"/>
  <mc:AlternateContent xmlns:mc="http://schemas.openxmlformats.org/markup-compatibility/2006">
    <mc:Choice Requires="x15">
      <x15ac:absPath xmlns:x15ac="http://schemas.microsoft.com/office/spreadsheetml/2010/11/ac" url="C:\Users\RYZEN 3\OneDrive - Consejo Superior de la Judicatura\4. PROCESOS DE EVALUACION Y MEJORA\2. MEJORAMIENTO DEL SIGCMA\04. Riesgos\"/>
    </mc:Choice>
  </mc:AlternateContent>
  <xr:revisionPtr revIDLastSave="0" documentId="13_ncr:1_{E73FDE9F-5495-4646-971A-3C5241CE141B}" xr6:coauthVersionLast="47" xr6:coauthVersionMax="47" xr10:uidLastSave="{00000000-0000-0000-0000-000000000000}"/>
  <bookViews>
    <workbookView xWindow="-120" yWindow="-120" windowWidth="20730" windowHeight="11040" tabRatio="987" firstSheet="1" activeTab="15" xr2:uid="{00000000-000D-0000-FFFF-FFFF00000000}"/>
  </bookViews>
  <sheets>
    <sheet name="Presentacion " sheetId="10" r:id="rId1"/>
    <sheet name="Análisis de Contexto " sheetId="22" r:id="rId2"/>
    <sheet name="Estrategias " sheetId="23" r:id="rId3"/>
    <sheet name="Instructivo" sheetId="3" r:id="rId4"/>
    <sheet name="Mapa Final" sheetId="1" r:id="rId5"/>
    <sheet name="Clasificación Riesgo" sheetId="4" state="hidden" r:id="rId6"/>
    <sheet name="Tabla probabilidad" sheetId="5" state="hidden" r:id="rId7"/>
    <sheet name="Tabla Impacto" sheetId="6" state="hidden" r:id="rId8"/>
    <sheet name="Tabla Valoración de Controles" sheetId="7" state="hidden" r:id="rId9"/>
    <sheet name="Matriz de Calor" sheetId="21" state="hidden"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81029"/>
  <pivotCaches>
    <pivotCache cacheId="0" r:id="rId19"/>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Q29" i="1" l="1"/>
  <c r="T29" i="1"/>
  <c r="Q30" i="1"/>
  <c r="T30" i="1"/>
  <c r="Q31" i="1"/>
  <c r="T31" i="1"/>
  <c r="Q32" i="1"/>
  <c r="T32" i="1"/>
  <c r="Q33" i="1"/>
  <c r="T33" i="1"/>
  <c r="Q17" i="1"/>
  <c r="T17" i="1"/>
  <c r="Q18" i="1"/>
  <c r="T18" i="1"/>
  <c r="Q19" i="1"/>
  <c r="T19" i="1"/>
  <c r="Q11" i="1"/>
  <c r="T11" i="1"/>
  <c r="Q12" i="1"/>
  <c r="T12" i="1"/>
  <c r="Q13" i="1"/>
  <c r="T13" i="1"/>
  <c r="Q14" i="1"/>
  <c r="T14" i="1"/>
  <c r="Q15" i="1"/>
  <c r="T15" i="1"/>
  <c r="I29" i="1" l="1"/>
  <c r="I20" i="1" l="1"/>
  <c r="J20" i="1"/>
  <c r="L20" i="1"/>
  <c r="M20" i="1"/>
  <c r="Q20" i="1"/>
  <c r="T20" i="1"/>
  <c r="Z20" i="1" s="1"/>
  <c r="Q21" i="1"/>
  <c r="T21" i="1"/>
  <c r="Q22" i="1"/>
  <c r="T22" i="1"/>
  <c r="Z22" i="1" s="1"/>
  <c r="Y22" i="1" s="1"/>
  <c r="Q23" i="1"/>
  <c r="T23" i="1"/>
  <c r="Z23" i="1" l="1"/>
  <c r="Y23" i="1" s="1"/>
  <c r="Z21" i="1"/>
  <c r="Y21" i="1" s="1"/>
  <c r="AD20" i="1"/>
  <c r="AC20" i="1" s="1"/>
  <c r="X23" i="1"/>
  <c r="X21" i="1"/>
  <c r="X20" i="1"/>
  <c r="X22" i="1"/>
  <c r="N20" i="1"/>
  <c r="Y20" i="1"/>
  <c r="AB20" i="1"/>
  <c r="AA20" i="1" s="1"/>
  <c r="AD21" i="1"/>
  <c r="AC21" i="1" s="1"/>
  <c r="AD22" i="1"/>
  <c r="AC22" i="1" s="1"/>
  <c r="AD23" i="1"/>
  <c r="AC23" i="1" s="1"/>
  <c r="AF20" i="1" l="1"/>
  <c r="AE20" i="1" s="1"/>
  <c r="AG20" i="1" s="1"/>
  <c r="O10" i="20" l="1"/>
  <c r="O20" i="20"/>
  <c r="O25" i="20"/>
  <c r="O15" i="20"/>
  <c r="M29" i="1" l="1"/>
  <c r="L29" i="1"/>
  <c r="M24" i="1"/>
  <c r="L24" i="1"/>
  <c r="M16" i="1"/>
  <c r="L16" i="1"/>
  <c r="M10" i="1"/>
  <c r="L10" i="1"/>
  <c r="B30" i="20" l="1"/>
  <c r="B25" i="20"/>
  <c r="B20" i="20"/>
  <c r="B15" i="20"/>
  <c r="B10" i="20"/>
  <c r="B30" i="19"/>
  <c r="B25" i="19"/>
  <c r="B20" i="19"/>
  <c r="B15" i="19"/>
  <c r="B10" i="19"/>
  <c r="B30" i="17"/>
  <c r="B25" i="17"/>
  <c r="B20" i="17"/>
  <c r="B15" i="17"/>
  <c r="B10" i="17"/>
  <c r="B30" i="18"/>
  <c r="B25" i="18"/>
  <c r="B20" i="18"/>
  <c r="B15" i="18"/>
  <c r="B10" i="18"/>
  <c r="I30" i="20"/>
  <c r="I20" i="19"/>
  <c r="I1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0" i="18" l="1"/>
  <c r="I30" i="19"/>
  <c r="I20" i="20"/>
  <c r="I20" i="18"/>
  <c r="I15" i="19"/>
  <c r="I15" i="18"/>
  <c r="AD30" i="1"/>
  <c r="I30" i="17"/>
  <c r="J29" i="1"/>
  <c r="N30" i="17"/>
  <c r="G30" i="17"/>
  <c r="F30" i="17"/>
  <c r="E30" i="17"/>
  <c r="D30" i="17"/>
  <c r="C30" i="17"/>
  <c r="A30" i="17"/>
  <c r="N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30" i="17" l="1"/>
  <c r="H30" i="18"/>
  <c r="H30" i="19"/>
  <c r="H30" i="20"/>
  <c r="AD29" i="1"/>
  <c r="AC29" i="1" s="1"/>
  <c r="AD33" i="1"/>
  <c r="AC33" i="1" s="1"/>
  <c r="AD32" i="1"/>
  <c r="AC32" i="1" s="1"/>
  <c r="AD31" i="1"/>
  <c r="AC31" i="1" s="1"/>
  <c r="X33" i="1"/>
  <c r="X32" i="1"/>
  <c r="X30" i="1"/>
  <c r="X31" i="1"/>
  <c r="AC30" i="1"/>
  <c r="X29" i="1"/>
  <c r="Z29" i="1"/>
  <c r="Y29" i="1" s="1"/>
  <c r="N29" i="1"/>
  <c r="Z31" i="1"/>
  <c r="Y31" i="1" s="1"/>
  <c r="Z30" i="1"/>
  <c r="Y30" i="1" s="1"/>
  <c r="Z33" i="1"/>
  <c r="Y33" i="1" s="1"/>
  <c r="Z32" i="1"/>
  <c r="Y32" i="1" s="1"/>
  <c r="J30" i="17" l="1"/>
  <c r="J30" i="20"/>
  <c r="J30" i="18"/>
  <c r="J30" i="19"/>
  <c r="AF29" i="1"/>
  <c r="AE29" i="1" s="1"/>
  <c r="AB29" i="1"/>
  <c r="AA29" i="1" s="1"/>
  <c r="K30" i="18" l="1"/>
  <c r="K30" i="19"/>
  <c r="K30" i="20"/>
  <c r="L30" i="17"/>
  <c r="L30" i="20"/>
  <c r="L30" i="19"/>
  <c r="L30" i="18"/>
  <c r="K30" i="17"/>
  <c r="AG29" i="1"/>
  <c r="M30" i="17" l="1"/>
  <c r="M30" i="20"/>
  <c r="M30" i="19"/>
  <c r="M30" i="18"/>
  <c r="T28" i="1"/>
  <c r="Q28" i="1"/>
  <c r="AD28" i="1" s="1"/>
  <c r="T27" i="1"/>
  <c r="Q27" i="1"/>
  <c r="T26" i="1"/>
  <c r="Q26" i="1"/>
  <c r="T25" i="1"/>
  <c r="Q25" i="1"/>
  <c r="T24" i="1"/>
  <c r="Q24" i="1"/>
  <c r="J24" i="1"/>
  <c r="I24" i="1"/>
  <c r="X28" i="1" l="1"/>
  <c r="X27" i="1"/>
  <c r="H25" i="20"/>
  <c r="H25" i="18"/>
  <c r="H25" i="19"/>
  <c r="H25" i="17"/>
  <c r="I10" i="17"/>
  <c r="I10" i="18"/>
  <c r="I10" i="20"/>
  <c r="I10" i="19"/>
  <c r="I25" i="18"/>
  <c r="I25" i="19"/>
  <c r="I25" i="20"/>
  <c r="I25" i="17"/>
  <c r="Z27" i="1"/>
  <c r="Y27" i="1" s="1"/>
  <c r="X25" i="1"/>
  <c r="X26" i="1"/>
  <c r="Z24" i="1"/>
  <c r="Y24" i="1" s="1"/>
  <c r="Z28" i="1"/>
  <c r="Y28" i="1" s="1"/>
  <c r="Z26" i="1"/>
  <c r="Y26" i="1" s="1"/>
  <c r="X24" i="1"/>
  <c r="N24" i="1"/>
  <c r="AD27" i="1"/>
  <c r="AC27" i="1" s="1"/>
  <c r="AD25" i="1"/>
  <c r="AC25" i="1" s="1"/>
  <c r="AD26" i="1"/>
  <c r="AC26" i="1" s="1"/>
  <c r="AD24" i="1"/>
  <c r="AC28" i="1"/>
  <c r="Z25" i="1"/>
  <c r="Y25" i="1" s="1"/>
  <c r="H20" i="19" l="1"/>
  <c r="H20" i="20"/>
  <c r="H20" i="18"/>
  <c r="H20" i="17"/>
  <c r="J25" i="20"/>
  <c r="J25" i="18"/>
  <c r="J25" i="19"/>
  <c r="J25" i="17"/>
  <c r="AC24" i="1"/>
  <c r="AF24" i="1"/>
  <c r="AE24" i="1" s="1"/>
  <c r="AB24" i="1"/>
  <c r="AA24" i="1" s="1"/>
  <c r="K25" i="18" l="1"/>
  <c r="K25" i="19"/>
  <c r="K25" i="20"/>
  <c r="K25" i="17"/>
  <c r="J20" i="18"/>
  <c r="J20" i="19"/>
  <c r="J20" i="20"/>
  <c r="J20" i="17"/>
  <c r="L25" i="18"/>
  <c r="L25" i="19"/>
  <c r="L25" i="20"/>
  <c r="L25" i="17"/>
  <c r="AG24" i="1"/>
  <c r="K20" i="19" l="1"/>
  <c r="K20" i="20"/>
  <c r="K20" i="18"/>
  <c r="K20" i="17"/>
  <c r="L20" i="20"/>
  <c r="L20" i="18"/>
  <c r="L20" i="19"/>
  <c r="L20" i="17"/>
  <c r="M25" i="17"/>
  <c r="M25" i="19"/>
  <c r="M25" i="20"/>
  <c r="M25" i="18"/>
  <c r="M20" i="17" l="1"/>
  <c r="M20" i="20"/>
  <c r="M20" i="18"/>
  <c r="M20" i="19"/>
  <c r="T16" i="1"/>
  <c r="Q16" i="1"/>
  <c r="J16" i="1"/>
  <c r="X18" i="1" s="1"/>
  <c r="I16" i="1"/>
  <c r="X19" i="1" l="1"/>
  <c r="H15" i="18"/>
  <c r="H15" i="19"/>
  <c r="H15" i="20"/>
  <c r="H15" i="17"/>
  <c r="X17" i="1"/>
  <c r="X16" i="1"/>
  <c r="AD17" i="1"/>
  <c r="AC17" i="1" s="1"/>
  <c r="AD19" i="1"/>
  <c r="AD16" i="1"/>
  <c r="AC16" i="1" s="1"/>
  <c r="Y19" i="1"/>
  <c r="Z16" i="1"/>
  <c r="Y16" i="1" s="1"/>
  <c r="N16" i="1"/>
  <c r="Z17" i="1"/>
  <c r="Y17" i="1" s="1"/>
  <c r="J15" i="20" l="1"/>
  <c r="J15" i="19"/>
  <c r="J15" i="18"/>
  <c r="J15" i="17"/>
  <c r="AF16" i="1"/>
  <c r="AE16" i="1" s="1"/>
  <c r="AC19" i="1"/>
  <c r="AB16" i="1"/>
  <c r="AA16" i="1" s="1"/>
  <c r="K15" i="17" l="1"/>
  <c r="K15" i="18"/>
  <c r="K15" i="19"/>
  <c r="K15" i="20"/>
  <c r="L15" i="18"/>
  <c r="L15" i="19"/>
  <c r="L15" i="20"/>
  <c r="L15" i="17"/>
  <c r="AG16" i="1"/>
  <c r="M15" i="17" l="1"/>
  <c r="M15" i="19"/>
  <c r="M15" i="20"/>
  <c r="M15" i="18"/>
  <c r="T10" i="1" l="1"/>
  <c r="AD14" i="1" l="1"/>
  <c r="Q10" i="1"/>
  <c r="AD10" i="1" s="1"/>
  <c r="J10" i="1"/>
  <c r="X15" i="1" s="1"/>
  <c r="AF10" i="1" l="1"/>
  <c r="X10" i="1"/>
  <c r="AC14" i="1"/>
  <c r="Z14" i="1"/>
  <c r="Y14" i="1" s="1"/>
  <c r="Z10" i="1"/>
  <c r="Y10" i="1" s="1"/>
  <c r="AC10" i="1"/>
  <c r="X14" i="1"/>
  <c r="I10" i="1"/>
  <c r="N10" i="1" l="1"/>
  <c r="J10" i="18" s="1"/>
  <c r="H10" i="18"/>
  <c r="H10" i="19"/>
  <c r="H10" i="20"/>
  <c r="H10" i="17"/>
  <c r="AE10"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<sst xmlns="http://schemas.openxmlformats.org/spreadsheetml/2006/main" count="2748" uniqueCount="622">
  <si>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</si>
  <si>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</si>
  <si>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</si>
  <si>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</si>
  <si>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</si>
  <si>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</si>
  <si>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</si>
  <si>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</si>
  <si>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</si>
  <si>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</si>
  <si>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</si>
  <si>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</si>
  <si>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</si>
  <si>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</si>
  <si>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</si>
  <si>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</si>
  <si>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</si>
  <si>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</si>
  <si>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</si>
  <si>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</si>
  <si>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</si>
  <si>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</si>
  <si>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</si>
  <si>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</si>
  <si>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</si>
  <si>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</si>
  <si>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</si>
  <si>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</si>
  <si>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</si>
  <si>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</si>
  <si>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</si>
  <si>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</si>
  <si>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</si>
  <si>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</si>
  <si>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</si>
  <si>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</si>
  <si>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</si>
  <si>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</si>
  <si>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</si>
  <si>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</si>
  <si>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</si>
  <si>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</si>
  <si>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</si>
  <si>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</si>
  <si>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</si>
  <si>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</si>
  <si>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</si>
  <si>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</si>
  <si>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</si>
  <si>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</si>
  <si>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</si>
  <si>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</si>
  <si>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</si>
  <si>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</si>
  <si>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</si>
  <si>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</si>
  <si>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</si>
  <si>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</si>
  <si>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</si>
  <si>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</si>
  <si>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</si>
  <si>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</si>
  <si>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</si>
  <si>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</si>
  <si>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</si>
  <si>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</si>
  <si>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</si>
  <si>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</si>
  <si>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</si>
  <si>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</si>
  <si>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</si>
  <si>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</si>
  <si>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</si>
  <si>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</si>
  <si>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</si>
  <si>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</si>
  <si>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</si>
  <si>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</si>
  <si>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</si>
  <si>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</si>
  <si>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</si>
  <si>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</si>
  <si>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</si>
  <si>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</si>
  <si>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</si>
  <si>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</si>
  <si>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</si>
  <si>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</si>
  <si>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</si>
  <si>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</si>
  <si>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</si>
  <si>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</si>
  <si>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</si>
  <si>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</si>
  <si>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</si>
  <si>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</si>
  <si>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</si>
  <si>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</si>
  <si>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</si>
  <si>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</si>
  <si>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</si>
  <si>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</si>
  <si>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</si>
  <si>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</si>
  <si>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</si>
  <si>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</si>
  <si>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</si>
  <si>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</si>
  <si>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</si>
  <si>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</si>
  <si>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</si>
  <si>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</si>
  <si>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</si>
  <si>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</si>
  <si>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</si>
  <si>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</si>
  <si>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</si>
  <si>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</si>
  <si>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</si>
  <si>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</si>
  <si>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</si>
  <si>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</si>
  <si>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</si>
  <si>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</si>
  <si>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</si>
  <si>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</si>
  <si>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</si>
  <si>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</si>
  <si>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</si>
  <si>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</si>
  <si>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</si>
  <si>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</si>
  <si>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</si>
  <si>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</si>
  <si>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</si>
  <si>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</si>
  <si>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</si>
  <si>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</si>
  <si>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</si>
  <si>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</si>
  <si>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</si>
  <si>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</si>
  <si>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</si>
  <si>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</si>
  <si>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</si>
  <si>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</si>
  <si>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</si>
  <si>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</si>
  <si>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</si>
  <si>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</si>
  <si>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</si>
  <si>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</si>
  <si>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</si>
  <si>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</si>
  <si>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</si>
  <si>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</si>
  <si>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</si>
  <si>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</si>
  <si>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</si>
  <si>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</si>
  <si>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</si>
  <si>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</si>
  <si>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</si>
  <si>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</si>
  <si>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</si>
  <si>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</si>
  <si>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</si>
  <si>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</si>
  <si>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</si>
  <si>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</si>
  <si>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</si>
  <si>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</si>
  <si>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</si>
  <si>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</si>
  <si>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</si>
  <si>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</si>
  <si>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</si>
  <si>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</si>
  <si>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</si>
  <si>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</si>
  <si>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</si>
  <si>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</si>
  <si>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</si>
  <si>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</si>
  <si>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</si>
  <si>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</si>
  <si>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</si>
  <si>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</si>
  <si>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</si>
  <si>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</si>
  <si>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</si>
  <si>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</si>
  <si>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</si>
  <si>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</si>
  <si>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</si>
  <si>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</si>
  <si>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CONTEXTO EXTERNO </t>
  </si>
  <si>
    <t>No.</t>
  </si>
  <si>
    <t xml:space="preserve">No. </t>
  </si>
  <si>
    <t xml:space="preserve">Político (cambios de gobierno, legislación, políticas públicas, regulación). </t>
  </si>
  <si>
    <t xml:space="preserve">CONTEXTO INTERNO </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</si>
  <si>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</si>
  <si>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</si>
  <si>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</si>
  <si>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</si>
  <si>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</si>
  <si>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</si>
  <si>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</si>
  <si>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</si>
  <si>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</si>
  <si>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</si>
  <si>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</si>
  <si>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</si>
  <si>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</si>
  <si>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</si>
  <si>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</si>
  <si>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</si>
  <si>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</si>
  <si>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</si>
  <si>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</si>
  <si>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</si>
  <si>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</si>
  <si>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</si>
  <si>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</si>
  <si>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</si>
  <si>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</si>
  <si>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</si>
  <si>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</si>
  <si>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</si>
  <si>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</si>
  <si>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</si>
  <si>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</si>
  <si>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</si>
  <si>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</si>
  <si>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</si>
  <si>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</si>
  <si>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</si>
  <si>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</si>
  <si>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</si>
  <si>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</si>
  <si>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</si>
  <si>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</si>
  <si>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</si>
  <si>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</si>
  <si>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</si>
  <si>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</si>
  <si>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</si>
  <si>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</si>
  <si>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</si>
  <si>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</si>
  <si>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</si>
  <si>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</si>
  <si>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</si>
  <si>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</si>
  <si>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</si>
  <si>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</si>
  <si>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</si>
  <si>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</si>
  <si>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</si>
  <si>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</si>
  <si>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</si>
  <si>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</si>
  <si>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</si>
  <si>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</si>
  <si>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</si>
  <si>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</si>
  <si>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</si>
  <si>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</si>
  <si>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</si>
  <si>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</si>
  <si>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</si>
  <si>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</si>
  <si>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</si>
  <si>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</si>
  <si>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</si>
  <si>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</si>
  <si>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</si>
  <si>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</si>
  <si>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</si>
  <si>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</si>
  <si>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</si>
  <si>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</si>
  <si>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</si>
  <si>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</si>
  <si>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</si>
  <si>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</si>
  <si>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</si>
  <si>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</si>
  <si>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</si>
  <si>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</si>
  <si>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</si>
  <si>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</si>
  <si>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</si>
  <si>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</si>
  <si>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</si>
  <si>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</si>
  <si>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</si>
  <si>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</si>
  <si>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</si>
  <si>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</si>
  <si>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</si>
  <si>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</si>
  <si>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</si>
  <si>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</si>
  <si>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</si>
  <si>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</si>
  <si>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</si>
  <si>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</si>
  <si>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</si>
  <si>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</si>
  <si>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</si>
  <si>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</si>
  <si>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</si>
  <si>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</si>
  <si>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</si>
  <si>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</si>
  <si>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</si>
  <si>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</si>
  <si>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</si>
  <si>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</si>
  <si>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</si>
  <si>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</si>
  <si>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</si>
  <si>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</si>
  <si>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</si>
  <si>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</si>
  <si>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</si>
  <si>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</si>
  <si>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</si>
  <si>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</si>
  <si>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</si>
  <si>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</si>
  <si>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</si>
  <si>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</si>
  <si>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</si>
  <si>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</si>
  <si>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</si>
  <si>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</si>
  <si>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</si>
  <si>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</si>
  <si>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</si>
  <si>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</si>
  <si>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</si>
  <si>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</si>
  <si>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</si>
  <si>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</si>
  <si>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</si>
  <si>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</si>
  <si>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</si>
  <si>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</si>
  <si>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</si>
  <si>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</si>
  <si>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</si>
  <si>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</si>
  <si>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</si>
  <si>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</si>
  <si>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</si>
  <si>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</si>
  <si>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</si>
  <si>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</si>
  <si>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</si>
  <si>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</si>
  <si>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</si>
  <si>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</si>
  <si>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</si>
  <si>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</si>
  <si>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</si>
  <si>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</si>
  <si>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</si>
  <si>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</si>
  <si>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</si>
  <si>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</si>
  <si>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</si>
  <si>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</si>
  <si>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</si>
  <si>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</si>
  <si>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</si>
  <si>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</si>
  <si>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</si>
  <si>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</si>
  <si>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</si>
  <si>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</si>
  <si>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</si>
  <si>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</si>
  <si>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</si>
  <si>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</si>
  <si>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</si>
  <si>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</si>
  <si>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</si>
  <si>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</si>
  <si>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</si>
  <si>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</si>
  <si>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</si>
  <si>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x</t>
  </si>
  <si>
    <t>Otros</t>
  </si>
  <si>
    <t>MEJORAMIENTO SIGCMA</t>
  </si>
  <si>
    <t>Evaluacion y Mejora</t>
  </si>
  <si>
    <t>Mejoramiento SIGCMA</t>
  </si>
  <si>
    <t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t>
  </si>
  <si>
    <t>CONSEJO SECCIONAL DE LA JUDICATURA DE SANTANDER
DIRECCIÓN EJECUTIVA SECCIONAL DE ADMINISTRACCIÓN JUDICIAL BUCARAMANGA</t>
  </si>
  <si>
    <t>Económicos y Financieros</t>
  </si>
  <si>
    <t>Sociales  y culturales</t>
  </si>
  <si>
    <t>Ambientales</t>
  </si>
  <si>
    <t>Legales y reglamentarios</t>
  </si>
  <si>
    <t>Recursos financieros (presupuesto de funcionamiento, recursos de inversión</t>
  </si>
  <si>
    <t>Alta intermitencia en acceso al SIGOBIUS</t>
  </si>
  <si>
    <r>
      <t>Disponibilidad herramientas tecnológicas de apoyo colaborativo  con mecanismos de seguridad y los instructivos, tutoriales  de apoyo, guías para acceso remoto, infografías,  para facilitar su uso - medidas COVID - 19</t>
    </r>
    <r>
      <rPr>
        <b/>
        <sz val="9"/>
        <color theme="1"/>
        <rFont val="Arial"/>
        <family val="2"/>
      </rPr>
      <t xml:space="preserve"> (Todos los procesos)</t>
    </r>
  </si>
  <si>
    <t xml:space="preserve">Bajo nivel de utilización de cuentas de correo electrónico personales.
</t>
  </si>
  <si>
    <r>
      <t>Uso de canales de comunicación dispuestos para la divulgación de información a las partes interesadas internas y externas cuando proceda (correo electrónico,Página web, redes sociales)</t>
    </r>
    <r>
      <rPr>
        <b/>
        <sz val="9"/>
        <color theme="1"/>
        <rFont val="Arial"/>
        <family val="2"/>
      </rPr>
      <t xml:space="preserve"> (Gestión Tecnologica y Gestión documental)</t>
    </r>
  </si>
  <si>
    <r>
      <t xml:space="preserve">Divulgación oportuna de las actividades (Capacitaciones, Actividades de los Comites de Convivencia y Copas, Charlas Seminarios, etc.) por medio de los correos institucionales </t>
    </r>
    <r>
      <rPr>
        <b/>
        <sz val="9"/>
        <color theme="1"/>
        <rFont val="Arial"/>
        <family val="2"/>
      </rPr>
      <t>(Gestión de la formación Judicial)</t>
    </r>
  </si>
  <si>
    <r>
      <t xml:space="preserve">Falta de socialización y sensibilización de las políticas ambientales de la entidad </t>
    </r>
    <r>
      <rPr>
        <b/>
        <sz val="9"/>
        <color theme="1"/>
        <rFont val="Arial"/>
        <family val="2"/>
      </rPr>
      <t>(Planeación estratégica)</t>
    </r>
  </si>
  <si>
    <t xml:space="preserve">"Compromiso de la Alta Dirección, para la implementación, mantenimiento y fortalecimiento del Sistema de Gestión Ambiental y del Plan de Gestión Ambiental de la Rama Judicial.
"
</t>
  </si>
  <si>
    <t>Existen canales virtuales y físicos para la presentación de Peticiones, Quejas, Reclamos y Sugerencias (Comunicación institucional)</t>
  </si>
  <si>
    <t>Actualización de las normas técnicas de la ISO</t>
  </si>
  <si>
    <t>Dificultad de desplazamiento a los Despachos Judiciales por distancias geográficas y accesibilidad a los municipios</t>
  </si>
  <si>
    <t xml:space="preserve">Intereses externos que generen corrupción </t>
  </si>
  <si>
    <t>Presentar datos o estimaciones equivocadas y/o incompletas del SIGCMA.</t>
  </si>
  <si>
    <t xml:space="preserve"> Implementación de acciones de mejora cuando haya lugar.</t>
  </si>
  <si>
    <t>Fichas de indicadores y cuadros de excel para realizar seguimiento a los procesos.</t>
  </si>
  <si>
    <t>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</si>
  <si>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</si>
  <si>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</si>
  <si>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actos indebidos de  los servidores judiciales debido a la carencia de transparencia, imparcialidad, moralidad y ética Judicial </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</si>
  <si>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</si>
  <si>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</si>
  <si>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</si>
  <si>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</si>
  <si>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</si>
  <si>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</si>
  <si>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</si>
  <si>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Divulgación del Código de Etica de Buen Gobierno a traves de la  página web de la Rama Judicial</t>
  </si>
  <si>
    <t>Reuniones de la Alta Dirección</t>
  </si>
  <si>
    <t>Informes de Gestión seguimiento a la contratación, rendición de cuentas, Auditorias Internas, Externas de Control Interno y de entes de control.</t>
  </si>
  <si>
    <t>Monitoreo y control por medio de las Auditorias Internas, Externas de Control Interno y de entes de control</t>
  </si>
  <si>
    <t>Asesoría en materia del sistema de gestión de calidad por del comité</t>
  </si>
  <si>
    <t>Incumplimiento de los requisitos ambientales</t>
  </si>
  <si>
    <t>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t>
  </si>
  <si>
    <t>Desconocimiento de los lineamientos ambientales y normatividad  ambiental vigente para la contratación de bienes, obras y servicios.</t>
  </si>
  <si>
    <t>No cumplir con los requisitos ambientales que la Entidad ha establecido dentro de la Plataforma Estrátegica para los procesos de contratación de bienes, obras y servicios.</t>
  </si>
  <si>
    <t>Revisión de la plataforma estrategica en el SGA.</t>
  </si>
  <si>
    <t>Aplicación de los formatos establecidos en matería ambiental.</t>
  </si>
  <si>
    <t>Requerir en los contratos que correspondan los requisitos ambientales.</t>
  </si>
  <si>
    <t>Socilicitar directrices a la Coordinación Ambiental sobre la aplicabilidad de los requisitos ambientales de la Entidad.</t>
  </si>
  <si>
    <t>Participar de las jornadas de capacitación convocadas por la DEAJ.</t>
  </si>
  <si>
    <t>Falta de control y analisis de la informacion</t>
  </si>
  <si>
    <t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t>
  </si>
  <si>
    <t>Inexactitud</t>
  </si>
  <si>
    <t>Realizar reuniones para socializar información del SIGCMA.</t>
  </si>
  <si>
    <t>Participar en las reuniones de comité del SIGCMA</t>
  </si>
  <si>
    <t>Solicitar la información del SIGCMA a los lideres de procesos y realizar la revisión y seguimiento de la información a consolidar.</t>
  </si>
  <si>
    <t>Compartir carpeta de one drive de los procesos del SIGCMA</t>
  </si>
  <si>
    <t>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t>
  </si>
  <si>
    <t>Remisión extemporánea de informes de seguimiento por parte de los líderes de proceso.</t>
  </si>
  <si>
    <t>Tardanza en la consolidación de informes de seguimiento del SIGCMA y o en la consolidación del informe para la Alta Dirección.</t>
  </si>
  <si>
    <t>Demora</t>
  </si>
  <si>
    <t>Remitir correos requiriendo la información del SIGCMA y demás que se requieran por proceso.</t>
  </si>
  <si>
    <t xml:space="preserve">Seguimiento al de todos los procesos, con el fin de verificar la veracidad de la información y soportes al respecto. </t>
  </si>
  <si>
    <t xml:space="preserve">Posibilidad de afectación en la prestación oportuna de las actividades a cargo del proceso de mejoramiento del SIGCMA </t>
  </si>
  <si>
    <t xml:space="preserve">Interrupción en el proceso de 
mejoramiento del SIGCMA </t>
  </si>
  <si>
    <t>X</t>
  </si>
  <si>
    <t>En este trimestre el riesgo no se materializó</t>
  </si>
  <si>
    <t>ONSEJO SECCIONAL Y DIRECCION SECCIONAL DE ADMINISTRACION JUDICIAL CARTAGENA-BOLIVAR</t>
  </si>
  <si>
    <t xml:space="preserve">PROCESO </t>
  </si>
  <si>
    <t>PROCESOS ESTRATEGICOS, MISIONALES Y DE APOYO</t>
  </si>
  <si>
    <t>CONSEJO SECCIONAL Y DIRECCION SECCIONAL DE ADMINISTRACION JUDICIAL CARTAGENA-BOLIVAR</t>
  </si>
  <si>
    <t xml:space="preserve">OBJETIVO DEL PROCESO: </t>
  </si>
  <si>
    <t xml:space="preserve"> Registrar el objetivo del  proceso. Aplica  solo para los procesos del nivel central del CSJ.</t>
  </si>
  <si>
    <t xml:space="preserve">FACTORES TEMÁTICO </t>
  </si>
  <si>
    <t xml:space="preserve">AMENAZAS (Factores específicos) </t>
  </si>
  <si>
    <t xml:space="preserve">OPORTUNIDADES (Factores específicos) </t>
  </si>
  <si>
    <r>
      <t xml:space="preserve">Brecha entre la oferta y la demanda judicial ocasionando un desbalance entre la cantidad de servidores judiciales tanto de despachos judiciales, Consejos y Direcciones Seccionales, frente a la capacidad de respuesta a las necesidades de administración de justicia, incrementada en la actual emergencia sanitaria, entre otras. </t>
    </r>
    <r>
      <rPr>
        <b/>
        <sz val="10"/>
        <color rgb="FF000000"/>
        <rFont val="Arial"/>
        <family val="2"/>
      </rPr>
      <t>(Todos los procesos)</t>
    </r>
  </si>
  <si>
    <r>
      <t xml:space="preserve">Fortalecimiento del uso de herramientas TIC, como resultado del trabajo en casa con ocasión de la emergencia sanitaria. </t>
    </r>
    <r>
      <rPr>
        <b/>
        <sz val="10"/>
        <color rgb="FF000000"/>
        <rFont val="Arial"/>
        <family val="2"/>
      </rPr>
      <t>(Todos los prcesos) factor tecnologico</t>
    </r>
  </si>
  <si>
    <r>
      <t>Reforma a la ley estatutaria de justicia, ley 270 de 1996, por iniciativa del Gobierno Nacional, del Consejo Superior de la Judicatura, y la Procuraduría General.</t>
    </r>
    <r>
      <rPr>
        <b/>
        <sz val="10"/>
        <color rgb="FF000000"/>
        <rFont val="Arial"/>
        <family val="2"/>
      </rPr>
      <t xml:space="preserve"> (Todos los procesos)</t>
    </r>
  </si>
  <si>
    <r>
      <t xml:space="preserve">Se asegura la prestación de los servicios de administración de justicia en tiempos de pandemia, con la creación de cargos permanentes, en algunas seccionales según criterio de prioridad. (Direccion seccional, despachos judiciales), supliendo algunas necesidades edificadas desde hace 5 años. </t>
    </r>
    <r>
      <rPr>
        <b/>
        <sz val="10"/>
        <color rgb="FF000000"/>
        <rFont val="Arial"/>
        <family val="2"/>
      </rPr>
      <t>(Proceso de Reordenamiento- Procesos de apoyo- Proceso misionales de contencioso administrativo y Promiscuos municipales de El Carmen de Bolívar) contexto interno proceso</t>
    </r>
  </si>
  <si>
    <r>
      <t>Incumplimiento o demora en el plan de digialización y/o de no automatización. Para lo cual se requieren recursos presupuestales de inversion para : Tecnología, recursos humanos.</t>
    </r>
    <r>
      <rPr>
        <b/>
        <sz val="10"/>
        <color rgb="FF000000"/>
        <rFont val="Arial"/>
        <family val="2"/>
      </rPr>
      <t xml:space="preserve"> (Planeación Estratégica- Procesos misionales de tribunales y juzgados- Gestión Tecnlógica)</t>
    </r>
  </si>
  <si>
    <r>
      <t xml:space="preserve">Destinación y distribución de recursos destinados para el Plan de Digitalización de Expedientes, del Proyecto Fortalecimiento de los mecanismos para el acceso a la información de la Rama Judicial a nivel nacional - vigencias futuras. </t>
    </r>
    <r>
      <rPr>
        <b/>
        <sz val="10"/>
        <color rgb="FF000000"/>
        <rFont val="Arial"/>
        <family val="2"/>
      </rPr>
      <t>(Planeación Estratégica- Procesos misionales de tribunales y juzgados- Gestión Tecnológica)</t>
    </r>
  </si>
  <si>
    <t>Asignación insuficiente de PAC por parte del Ministerio de Hacienda para gastos de funcionamiento (Todos los procesos)</t>
  </si>
  <si>
    <r>
      <t xml:space="preserve">Con la masificación  de las heramientas tecnológicas se presenta ahorro en importantes rubros como viáticos, insumos de oficina y consumo de papel </t>
    </r>
    <r>
      <rPr>
        <b/>
        <sz val="10"/>
        <color rgb="FF000000"/>
        <rFont val="Arial"/>
        <family val="2"/>
      </rPr>
      <t>(Todos los procesos)</t>
    </r>
  </si>
  <si>
    <r>
      <t xml:space="preserve">Falta de recursos para aumentar la planta de personal en despacho con insuficiencia de cargos como el Consejo Seccional y en algunos despachos con planta desigual </t>
    </r>
    <r>
      <rPr>
        <b/>
        <sz val="10"/>
        <color rgb="FF000000"/>
        <rFont val="Arial"/>
        <family val="2"/>
      </rPr>
      <t>(Todos los procesos)</t>
    </r>
  </si>
  <si>
    <r>
      <t xml:space="preserve"> Presencialidad de organizaciones al margen de la ley (grupos armados, grupos de delincuencia común) principalmente, en las regiones que puedan afectar el orden público y el ambiente de seguridad (percepción). </t>
    </r>
    <r>
      <rPr>
        <b/>
        <sz val="10"/>
        <color rgb="FF000000"/>
        <rFont val="Arial"/>
        <family val="2"/>
      </rPr>
      <t>(Proceso de planeación estratégica - Carrera Judicial- Talento humano)</t>
    </r>
  </si>
  <si>
    <r>
      <t>Con la implementación de las Tic en los servicios de la administración de justicia, se permite integrar a estos asociaciones y comunidades que por las distancias no se tenía contacto, como la Mesa Interjurisdiccional, los Comités Locales de Justicia</t>
    </r>
    <r>
      <rPr>
        <b/>
        <sz val="10"/>
        <color rgb="FF000000"/>
        <rFont val="Arial"/>
        <family val="2"/>
      </rPr>
      <t xml:space="preserve"> (Planeación estratégica) redaccion no sea proposito de la tecnologia </t>
    </r>
  </si>
  <si>
    <r>
      <t>Desconocimiento o falta de uso de los canales de comunicación por parte de la comunidad en general</t>
    </r>
    <r>
      <rPr>
        <b/>
        <sz val="10"/>
        <color rgb="FF000000"/>
        <rFont val="Arial"/>
        <family val="2"/>
      </rPr>
      <t xml:space="preserve"> (Comunicación institucional)</t>
    </r>
  </si>
  <si>
    <r>
      <t>Con la actualizacion de los formularios de recolección de información estadística (SIERJU), existen probalidades que los funcionarios por error omitan diligenciar datos valiosos sobre la gestión judicial (</t>
    </r>
    <r>
      <rPr>
        <b/>
        <sz val="10"/>
        <color rgb="FF000000"/>
        <rFont val="Arial"/>
        <family val="2"/>
      </rPr>
      <t>Gestión de la Información Estadística- Reordenamiento Judicial -Misionales de tribunales y Juzgados</t>
    </r>
    <r>
      <rPr>
        <sz val="10"/>
        <color rgb="FF000000"/>
        <rFont val="Arial"/>
        <family val="2"/>
      </rPr>
      <t>) contexto interno tecnologia</t>
    </r>
  </si>
  <si>
    <r>
      <t>Con la adecuada utilización de la herramienta Secop II para el manejo de la contratación publica, que es de carácter obligatorio, permite el desarrollo de las labores de manera remota, Así mismo, impregna transparencia a la actividad contractual, por la publicidad en tiempo real de las etapas contractuales</t>
    </r>
    <r>
      <rPr>
        <b/>
        <sz val="10"/>
        <color rgb="FF000000"/>
        <rFont val="Arial"/>
        <family val="2"/>
      </rPr>
      <t xml:space="preserve"> (Adquisiones - Defensa Judicial- Gestión Financiera).</t>
    </r>
  </si>
  <si>
    <r>
      <t>Alto trafico virtual con la insuficiencia del ancho de banda para atender la demanda de internet de los funcionarios y empleados de la  Seccional</t>
    </r>
    <r>
      <rPr>
        <b/>
        <sz val="10"/>
        <color rgb="FF000000"/>
        <rFont val="Arial"/>
        <family val="2"/>
      </rPr>
      <t xml:space="preserve"> (Todos los procesos)</t>
    </r>
  </si>
  <si>
    <r>
      <t xml:space="preserve">En la Seccional se hace uso de la Tienda Virtual, que es una herramienta tecnologica, que facilita la compra eficiente de los bienes y servicios requeridos por la entidad y que además permite cumplir cabalmente con los principios de publicidad, eficiencia, etc. </t>
    </r>
    <r>
      <rPr>
        <b/>
        <sz val="10"/>
        <color rgb="FF000000"/>
        <rFont val="Arial"/>
        <family val="2"/>
      </rPr>
      <t>(Adquisiones - Defensa Judicial- Gestión Financiera).</t>
    </r>
  </si>
  <si>
    <r>
      <t xml:space="preserve">Uso de otras plataformas que no tengan contratos de soporte con la Rama Judicial, para suplir la dificultad  de acceder al uso de las herramientas tecnologías proporcionadas  por el CSJ, con riesgos de vulnerabilidad de información y en el alojamiento de datos. </t>
    </r>
    <r>
      <rPr>
        <b/>
        <sz val="10"/>
        <color rgb="FF000000"/>
        <rFont val="Arial"/>
        <family val="2"/>
      </rPr>
      <t>(Gestión Tecnológica)</t>
    </r>
  </si>
  <si>
    <r>
      <t>El uso de la herramienta EKogui suministrada por la Agencia Nacional de Defensa Juridica del Estado, permite el control, la actualizacion y gestión de los procesos judiciales en defensa de los intereses de la Rama Judicial</t>
    </r>
    <r>
      <rPr>
        <b/>
        <sz val="10"/>
        <color rgb="FF000000"/>
        <rFont val="Arial"/>
        <family val="2"/>
      </rPr>
      <t xml:space="preserve"> (Defensa Judicial).</t>
    </r>
  </si>
  <si>
    <r>
      <t xml:space="preserve">con la masificación de las Tic a los servicios de la administración de justicia, existe mayor exposición a amenazas informaticas </t>
    </r>
    <r>
      <rPr>
        <b/>
        <sz val="10"/>
        <color rgb="FF000000"/>
        <rFont val="Arial"/>
        <family val="2"/>
      </rPr>
      <t xml:space="preserve">(Gestión Tecnológica) </t>
    </r>
  </si>
  <si>
    <r>
      <t xml:space="preserve">El uso de las Tic y las herramientas de Microsof Office 365 permite ampliar el alcance las capacitaciones tanto del nivel central, como de nivel seccional </t>
    </r>
    <r>
      <rPr>
        <b/>
        <sz val="10"/>
        <color rgb="FF000000"/>
        <rFont val="Arial"/>
        <family val="2"/>
      </rPr>
      <t xml:space="preserve">(Formación Judicial - Talento Humano) </t>
    </r>
  </si>
  <si>
    <r>
      <t>La prestación de servicios como La presenctación de demandas por correo electrónico, las solicitudes del Registro Nal de Abogados, la prestación virtual de despachos y dependencias administrativas, entre otros, permite mayor eficiencia y trazabalidad de la información</t>
    </r>
    <r>
      <rPr>
        <b/>
        <sz val="10"/>
        <color rgb="FF000000"/>
        <rFont val="Arial"/>
        <family val="2"/>
      </rPr>
      <t xml:space="preserve"> (Gestión documental - Registro Nacional de Abogados)</t>
    </r>
  </si>
  <si>
    <r>
      <t xml:space="preserve">Con la modernización del formularios estadísticos, no presenta información mas detallada para tener un panorama basntante completo de la situación de congestión de los despachos judiciales. Además que permite eficiencia en el reprte de información que solciitan entidades gubernamentales y no gubernamental sobre la gestión judicial </t>
    </r>
    <r>
      <rPr>
        <b/>
        <sz val="10"/>
        <color rgb="FF000000"/>
        <rFont val="Arial"/>
        <family val="2"/>
      </rPr>
      <t>(Gestión de la Información Estadística)</t>
    </r>
  </si>
  <si>
    <r>
      <t xml:space="preserve">Cambio de normatividad laboral </t>
    </r>
    <r>
      <rPr>
        <b/>
        <sz val="10"/>
        <color rgb="FF000000"/>
        <rFont val="Arial"/>
        <family val="2"/>
      </rPr>
      <t>(Gestión Humana - Formación Judicial)</t>
    </r>
  </si>
  <si>
    <t>Lineamientos, normas, protocolos para la gestión de documentos - Plan de digitalización de expedientes (Acuerdo 11631 de septiembre 2.020)</t>
  </si>
  <si>
    <r>
      <t xml:space="preserve">Con el decreto 806, desconocimiento de los usuarios que el correo electronico de notificaciones judiciales debe ser utilizado correctamente, y remitirlo de manera prudente </t>
    </r>
    <r>
      <rPr>
        <b/>
        <sz val="10"/>
        <color rgb="FF000000"/>
        <rFont val="Arial"/>
        <family val="2"/>
      </rPr>
      <t>(Defensa Judicial).</t>
    </r>
  </si>
  <si>
    <r>
      <t>Demoras en la actualización de los procesos y procedimeintos del SIGCMA con la norma y guia tecnica de la Rama Judicial (</t>
    </r>
    <r>
      <rPr>
        <b/>
        <sz val="10"/>
        <color rgb="FF000000"/>
        <rFont val="Arial"/>
        <family val="2"/>
      </rPr>
      <t>Planeación Estratégica - Mejoramiento del SIGCMA - Procesos Misionales de tribunales y juzgados</t>
    </r>
    <r>
      <rPr>
        <sz val="10"/>
        <color rgb="FF000000"/>
        <rFont val="Arial"/>
        <family val="2"/>
      </rPr>
      <t>) contexto interno sistema- eliminar</t>
    </r>
  </si>
  <si>
    <r>
      <t>La organización y funcionamiento del SIGCMA para estandarizar la gestión del CSJ y promover el mejoramiento de la función judicial.</t>
    </r>
    <r>
      <rPr>
        <b/>
        <sz val="10"/>
        <color rgb="FF000000"/>
        <rFont val="Arial"/>
        <family val="2"/>
      </rPr>
      <t xml:space="preserve"> (Planeación estratégica - Aduisición de bienes y servicios - Gestión Huamana - Formación Judicial y Misionales de tribunales y juzgados) fortaleza extrategica</t>
    </r>
  </si>
  <si>
    <r>
      <t>Incremento de las vigilancias Judiciales y la consecuente saturacion de las cargas laborales de los funcionarios y del Consejo Seccional. El incremento se debe a la virtualidad de los procesos en los judiciales y el proceso de adaptacion que estos han tenido que enfrentar. (</t>
    </r>
    <r>
      <rPr>
        <b/>
        <sz val="10"/>
        <rFont val="Arial"/>
        <family val="2"/>
      </rPr>
      <t>Procesos misionales del consejo Secional y de Tribunales y Juzgados) interno proceso debilidad</t>
    </r>
  </si>
  <si>
    <r>
      <t>Incremento de la demanda de practicantes y judicantes dentro de la Rama Judicial Seccional Cartagena, para fortalecer la formación de los estudiantes y las labores judiciales. (</t>
    </r>
    <r>
      <rPr>
        <b/>
        <sz val="10"/>
        <color rgb="FF000000"/>
        <rFont val="Arial"/>
        <family val="2"/>
      </rPr>
      <t>Procesos misionales de tribunales y juzgados)</t>
    </r>
  </si>
  <si>
    <r>
      <t xml:space="preserve">Continuación de la emergencia sanitaria por el COVID19 </t>
    </r>
    <r>
      <rPr>
        <b/>
        <sz val="10"/>
        <color rgb="FF000000"/>
        <rFont val="Arial"/>
        <family val="2"/>
      </rPr>
      <t>(Todos los procesos)</t>
    </r>
  </si>
  <si>
    <r>
      <t xml:space="preserve">Atraso en el desarrollo de las etapas de la convocatoria No. 4, porque el contratista no revisó correctamente las hojas de vida de los candidatos. </t>
    </r>
    <r>
      <rPr>
        <b/>
        <sz val="10"/>
        <color rgb="FF000000"/>
        <rFont val="Arial"/>
        <family val="2"/>
      </rPr>
      <t>(Carrera Judicial)</t>
    </r>
  </si>
  <si>
    <r>
      <t xml:space="preserve">Publicidad de la gestión del Consejo Seccional y de los canales de información a través del micro sitio de la Corporación en la página web de la Rama Judicial </t>
    </r>
    <r>
      <rPr>
        <b/>
        <sz val="10"/>
        <color rgb="FF000000"/>
        <rFont val="Arial"/>
        <family val="2"/>
      </rPr>
      <t>(Comunicación Institucional)</t>
    </r>
  </si>
  <si>
    <r>
      <t>Dificultad de desplazamiento a los Despachos Judiciales por distancias geográficas y accesibilidad a los municipio</t>
    </r>
    <r>
      <rPr>
        <b/>
        <sz val="10"/>
        <color rgb="FF000000"/>
        <rFont val="Arial"/>
        <family val="2"/>
      </rPr>
      <t>s (Carrera judicial, gestión tecnológica, Aquisición de bienes y servicios- Gestión Estadística) factor social externa</t>
    </r>
  </si>
  <si>
    <t>AMBIENTALES: emisiones y residuos, energía, catástrofes naturales, desarrollo sostenible.</t>
  </si>
  <si>
    <r>
      <t>Ocurrencia de fenómenos naturales (Inundación, sismo, vendavales, deslizamientos) que pueden afectar la prestación del servicio</t>
    </r>
    <r>
      <rPr>
        <b/>
        <sz val="10"/>
        <color rgb="FF000000"/>
        <rFont val="Arial"/>
        <family val="2"/>
      </rPr>
      <t xml:space="preserve"> (Todos los procesos)</t>
    </r>
  </si>
  <si>
    <r>
      <t>Protocolos de bioseguridad acceso a sedes de servidores judiciales, contratistas prestación de servicios y judicantes y para el manejo de documentos físicos. (</t>
    </r>
    <r>
      <rPr>
        <b/>
        <sz val="10"/>
        <color rgb="FF000000"/>
        <rFont val="Arial"/>
        <family val="2"/>
      </rPr>
      <t>Gestión Humana - Adquisición de bienes y servicios</t>
    </r>
    <r>
      <rPr>
        <sz val="10"/>
        <color rgb="FF000000"/>
        <rFont val="Arial"/>
        <family val="2"/>
      </rPr>
      <t>) factor ambiental contexto interno</t>
    </r>
  </si>
  <si>
    <r>
      <t>Proliferación de virus por COVID19 por la afluencia de servidores judiciales y usuarios de la administración de justicia</t>
    </r>
    <r>
      <rPr>
        <b/>
        <sz val="10"/>
        <color rgb="FF000000"/>
        <rFont val="Arial"/>
        <family val="2"/>
      </rPr>
      <t xml:space="preserve"> (Gestión Humana)</t>
    </r>
  </si>
  <si>
    <r>
      <t xml:space="preserve">Protocolo de desinfección en las sedes que presenten casos confirmados por COVID19 </t>
    </r>
    <r>
      <rPr>
        <b/>
        <sz val="10"/>
        <color rgb="FF000000"/>
        <rFont val="Arial"/>
        <family val="2"/>
      </rPr>
      <t>(Gestión Humana - Adquisición de bienes y servicios) factor ambiental contexto interno</t>
    </r>
  </si>
  <si>
    <t xml:space="preserve">ACTORES TEMÁTICO </t>
  </si>
  <si>
    <t xml:space="preserve">DEBILIDADES  (Factores específicos)  </t>
  </si>
  <si>
    <t xml:space="preserve">FORTALEZAS(Factores específicos) ) </t>
  </si>
  <si>
    <t>Estratégicos :(direccionamiento estratégico, planeación institucional,</t>
  </si>
  <si>
    <r>
      <t xml:space="preserve">Falta de oportunidad en la planeación de las actividades planeadas </t>
    </r>
    <r>
      <rPr>
        <b/>
        <sz val="10"/>
        <rFont val="Arial"/>
        <family val="2"/>
      </rPr>
      <t>(Planeación estratégica - Mejoramiento del SIGCMA)</t>
    </r>
  </si>
  <si>
    <r>
      <t xml:space="preserve">Cobertura alta e Integración del Sistema Integrado de Gestión de la Calidad de la Seccional Bolívar, a través de la normalización y caracterizaciones de documents, así como el uso compartido de One Drive </t>
    </r>
    <r>
      <rPr>
        <b/>
        <sz val="10"/>
        <color rgb="FF000000"/>
        <rFont val="Arial"/>
        <family val="2"/>
      </rPr>
      <t>(Todos los procesos)</t>
    </r>
  </si>
  <si>
    <t>liderazgo, trabajo en equipo)</t>
  </si>
  <si>
    <r>
      <t xml:space="preserve"> Dificultad para consolidar información de entrada para la elaboración de la revisión por la Dirección</t>
    </r>
    <r>
      <rPr>
        <b/>
        <sz val="10"/>
        <rFont val="Arial"/>
        <family val="2"/>
      </rPr>
      <t xml:space="preserve"> (Planeación estratégica - Mejoramiento del SIGCMA)</t>
    </r>
  </si>
  <si>
    <r>
      <t xml:space="preserve">Compromiso de los servidores judiciales para el mantenimiento del SIGCMA Seccional </t>
    </r>
    <r>
      <rPr>
        <b/>
        <sz val="10"/>
        <color rgb="FF000000"/>
        <rFont val="Arial"/>
        <family val="2"/>
      </rPr>
      <t>(Todos los procesos)</t>
    </r>
  </si>
  <si>
    <r>
      <t>Falta una persona de dedicación exclusiva para la coordinación de Calidad en la Seccional Bolivar debido al tamaño del sistema</t>
    </r>
    <r>
      <rPr>
        <b/>
        <sz val="10"/>
        <rFont val="Arial"/>
        <family val="2"/>
      </rPr>
      <t>.(Todos los procesos)</t>
    </r>
  </si>
  <si>
    <r>
      <t xml:space="preserve">Compromiso y gestión eficiente del equipo de Talento Humano en el trabajo virtual </t>
    </r>
    <r>
      <rPr>
        <b/>
        <sz val="10"/>
        <rFont val="Arial"/>
        <family val="2"/>
      </rPr>
      <t>(Gestión Humana)</t>
    </r>
  </si>
  <si>
    <t>Planeación de las actividades para la realización de las visitas y consolidación de los factores que conforman la calificación integral de servicios</t>
  </si>
  <si>
    <r>
      <t xml:space="preserve">Falta de oportunidad en el reporte de novedades de personal por parte de los nominadores </t>
    </r>
    <r>
      <rPr>
        <b/>
        <sz val="10"/>
        <rFont val="Arial"/>
        <family val="2"/>
      </rPr>
      <t>(Gestión Humana - Carrera Judicial) factor proceso interno</t>
    </r>
  </si>
  <si>
    <r>
      <t>Considerable avance en la revisión de las cesantias, para expedir portunamente las resoluciones a tiempo en el mes de febrero de 2020</t>
    </r>
    <r>
      <rPr>
        <b/>
        <sz val="10"/>
        <color rgb="FF000000"/>
        <rFont val="Arial"/>
        <family val="2"/>
      </rPr>
      <t xml:space="preserve"> (Gestión Humana)</t>
    </r>
    <r>
      <rPr>
        <sz val="10"/>
        <color rgb="FF000000"/>
        <rFont val="Arial"/>
        <family val="2"/>
      </rPr>
      <t>.</t>
    </r>
  </si>
  <si>
    <r>
      <t xml:space="preserve">Falta de oportunidad y de documentación completa para el cobro y legalización de incapacidades ante las EPS  </t>
    </r>
    <r>
      <rPr>
        <b/>
        <sz val="10"/>
        <rFont val="Arial"/>
        <family val="2"/>
      </rPr>
      <t>(Gestión Humana)</t>
    </r>
  </si>
  <si>
    <r>
      <t>No actualización de las hojas de vida y su respectiva organización</t>
    </r>
    <r>
      <rPr>
        <b/>
        <sz val="10"/>
        <rFont val="Arial"/>
        <family val="2"/>
      </rPr>
      <t xml:space="preserve"> (Gestión Humana)</t>
    </r>
  </si>
  <si>
    <r>
      <t xml:space="preserve">Falta de personal para cumplir con eficiencia y oportunidad las actividades del Consejo Seccional y en particular la revisión de hojas de vida en la convocatoria No. 4 </t>
    </r>
    <r>
      <rPr>
        <b/>
        <sz val="10"/>
        <color rgb="FF000000"/>
        <rFont val="Arial"/>
        <family val="2"/>
      </rPr>
      <t>(Todos los procesos) factor personal</t>
    </r>
  </si>
  <si>
    <t>Personal</t>
  </si>
  <si>
    <r>
      <t>Falta socialización del plan de necesidades de formación de los servidores de la Seccional</t>
    </r>
    <r>
      <rPr>
        <b/>
        <sz val="10"/>
        <color rgb="FF000000"/>
        <rFont val="Arial"/>
        <family val="2"/>
      </rPr>
      <t xml:space="preserve"> (Gestión Humana y Formación Judicial) proceso</t>
    </r>
  </si>
  <si>
    <r>
      <t xml:space="preserve">Plan de Formación Seccional </t>
    </r>
    <r>
      <rPr>
        <b/>
        <sz val="10"/>
        <color rgb="FF000000"/>
        <rFont val="Arial"/>
        <family val="2"/>
      </rPr>
      <t>(Formación Judicial - Gestión Humana)</t>
    </r>
  </si>
  <si>
    <t>( competencia del personal, disponibilidad, suficiencia, seguridad</t>
  </si>
  <si>
    <t>y salud ocupacional.)</t>
  </si>
  <si>
    <r>
      <t xml:space="preserve">Proceso de empalme del aplicativo de nomina efinomina y kactus, con capacitaciones y pruebas del </t>
    </r>
    <r>
      <rPr>
        <b/>
        <sz val="10"/>
        <color rgb="FF000000"/>
        <rFont val="Arial"/>
        <family val="2"/>
      </rPr>
      <t>caso factor tecnologico</t>
    </r>
  </si>
  <si>
    <r>
      <t xml:space="preserve">Control de asistencia a las audiencias a nivel de abogados en defensa judicial </t>
    </r>
    <r>
      <rPr>
        <b/>
        <sz val="10"/>
        <color rgb="FF000000"/>
        <rFont val="Arial"/>
        <family val="2"/>
      </rPr>
      <t>(Defensa Judicial).</t>
    </r>
  </si>
  <si>
    <r>
      <t xml:space="preserve">Falta fortalecer el esquema de inducción para el ingreso de servidores por primera vez a la Rama Judicial y de reinducción para servidores ya vinculados </t>
    </r>
    <r>
      <rPr>
        <b/>
        <sz val="10"/>
        <color rgb="FF000000"/>
        <rFont val="Arial"/>
        <family val="2"/>
      </rPr>
      <t>(Gestión Humana - Formación Judicial)</t>
    </r>
  </si>
  <si>
    <r>
      <t xml:space="preserve">Formatos para el control y seguimiento de las actividades para consolidar la calificación integral de servicios </t>
    </r>
    <r>
      <rPr>
        <b/>
        <sz val="10"/>
        <color rgb="FF000000"/>
        <rFont val="Arial"/>
        <family val="2"/>
      </rPr>
      <t>(Carrera Judicial)</t>
    </r>
  </si>
  <si>
    <t>( capacidad, diseño, ejecución, proveedores, entradas, salidas,</t>
  </si>
  <si>
    <t>gestión del conocimiento)</t>
  </si>
  <si>
    <t>Falta de un portal virtual para la promoción de estudiantes para la realización de practicas y judicaturas</t>
  </si>
  <si>
    <r>
      <t xml:space="preserve">Cuadro de contingente del pasivo litigioso que se reporta al area de contabilidad </t>
    </r>
    <r>
      <rPr>
        <b/>
        <sz val="10"/>
        <color rgb="FF000000"/>
        <rFont val="Arial"/>
        <family val="2"/>
      </rPr>
      <t>(Defensa Judicial).</t>
    </r>
  </si>
  <si>
    <r>
      <t xml:space="preserve">Fallas en el  Sigobius al momento de tramitar la correspondencia </t>
    </r>
    <r>
      <rPr>
        <b/>
        <sz val="10"/>
        <color rgb="FF000000"/>
        <rFont val="Arial"/>
        <family val="2"/>
      </rPr>
      <t>(Procesos estratégicos y misiones de Consejo y Dirección Seccional).</t>
    </r>
  </si>
  <si>
    <r>
      <t xml:space="preserve">Continuidad de la estrategia de comunicación de Noticalidad </t>
    </r>
    <r>
      <rPr>
        <b/>
        <sz val="10"/>
        <color rgb="FF000000"/>
        <rFont val="Arial"/>
        <family val="2"/>
      </rPr>
      <t>(Planeación estratégica - Comunicación Institucional y Mejoramiento del SIGCMA).</t>
    </r>
  </si>
  <si>
    <r>
      <t xml:space="preserve">Insuficiencia de equipos tecnologicos, scaners y computadores en la Seccional </t>
    </r>
    <r>
      <rPr>
        <b/>
        <sz val="10"/>
        <color rgb="FF000000"/>
        <rFont val="Arial"/>
        <family val="2"/>
      </rPr>
      <t>(Todos los procesos)</t>
    </r>
  </si>
  <si>
    <r>
      <t xml:space="preserve"> Implementación del Buzón digital, para la recepcion de QRSF </t>
    </r>
    <r>
      <rPr>
        <b/>
        <sz val="10"/>
        <color rgb="FF000000"/>
        <rFont val="Arial"/>
        <family val="2"/>
      </rPr>
      <t>(Comunicación Institucional).</t>
    </r>
  </si>
  <si>
    <r>
      <t>Se requiere una pronta digitalizacion de expedientes.</t>
    </r>
    <r>
      <rPr>
        <b/>
        <sz val="10"/>
        <color rgb="FF000000"/>
        <rFont val="Arial"/>
        <family val="2"/>
      </rPr>
      <t>(Gestión documental)</t>
    </r>
  </si>
  <si>
    <r>
      <t>Se ha adelantado el proceso de digtalizacion de los procesos archivados, por lo que las solicitudes de expendientes se hacen por correos electronicos y los documentos se envían digitalizados</t>
    </r>
    <r>
      <rPr>
        <b/>
        <sz val="10"/>
        <color rgb="FF000000"/>
        <rFont val="Arial"/>
        <family val="2"/>
      </rPr>
      <t xml:space="preserve"> (Gestión documental)</t>
    </r>
  </si>
  <si>
    <r>
      <t>Falta de actualización d eaplicativos como el tyba que permita una mayor eficiencia en la labor de comunicar las actuaciones judiciales a los usuarios de la administración de justicia (</t>
    </r>
    <r>
      <rPr>
        <b/>
        <sz val="10"/>
        <color rgb="FF000000"/>
        <rFont val="Arial"/>
        <family val="2"/>
      </rPr>
      <t>Gestión Tecnológica y procesos misiones de tribunales y juzgados</t>
    </r>
    <r>
      <rPr>
        <sz val="10"/>
        <color rgb="FF000000"/>
        <rFont val="Arial"/>
        <family val="2"/>
      </rPr>
      <t>)</t>
    </r>
  </si>
  <si>
    <r>
      <t xml:space="preserve">Realización de un Piloto de digitalizacion con el Centro de Servicios, que permite guardar en OneDrive los expedientes que se están digitalizando. </t>
    </r>
    <r>
      <rPr>
        <b/>
        <sz val="10"/>
        <color rgb="FF000000"/>
        <rFont val="Arial"/>
        <family val="2"/>
      </rPr>
      <t>(Gestión documental)</t>
    </r>
  </si>
  <si>
    <r>
      <t>Falta de ingreso</t>
    </r>
    <r>
      <rPr>
        <b/>
        <sz val="10"/>
        <color rgb="FF000000"/>
        <rFont val="Arial"/>
        <family val="2"/>
      </rPr>
      <t xml:space="preserve"> </t>
    </r>
    <r>
      <rPr>
        <sz val="10"/>
        <color rgb="FF000000"/>
        <rFont val="Arial"/>
        <family val="2"/>
      </rPr>
      <t>por sigobius a traves de la mesa de entrada de la correspondencia externa recibida, ahora lo reciben directamente cada una de las areas de la Dirección Seccional</t>
    </r>
    <r>
      <rPr>
        <b/>
        <sz val="10"/>
        <color rgb="FF000000"/>
        <rFont val="Arial"/>
        <family val="2"/>
      </rPr>
      <t xml:space="preserve"> (Gestión documental).</t>
    </r>
  </si>
  <si>
    <r>
      <t xml:space="preserve">Micro sitios de los despachos, del Consejo Seccional y de la Dirección Seccional para comunicar las actuaciones a las partes interesadas </t>
    </r>
    <r>
      <rPr>
        <b/>
        <sz val="10"/>
        <color rgb="FF000000"/>
        <rFont val="Arial"/>
        <family val="2"/>
      </rPr>
      <t>(Comunicación Institucional)</t>
    </r>
  </si>
  <si>
    <r>
      <t>Falta de actualización de la documentación del SIGCMA Seccional</t>
    </r>
    <r>
      <rPr>
        <b/>
        <sz val="10"/>
        <color rgb="FF000000"/>
        <rFont val="Arial"/>
        <family val="2"/>
      </rPr>
      <t xml:space="preserve"> (Todos los procesos)</t>
    </r>
  </si>
  <si>
    <r>
      <t>Proceso de actualización de la documentación del SIGCMA por parte del nivel central</t>
    </r>
    <r>
      <rPr>
        <b/>
        <sz val="10"/>
        <color rgb="FF000000"/>
        <rFont val="Arial"/>
        <family val="2"/>
      </rPr>
      <t xml:space="preserve"> (Todos los procesos)</t>
    </r>
  </si>
  <si>
    <r>
      <t>Dificultad de acceso para las personas en condicion de discapacidad fisica en algunas de las sedes Judiciales (</t>
    </r>
    <r>
      <rPr>
        <b/>
        <sz val="10"/>
        <color rgb="FF000000"/>
        <rFont val="Arial"/>
        <family val="2"/>
      </rPr>
      <t>Mantenimiento)</t>
    </r>
  </si>
  <si>
    <r>
      <t>Mayor desgaste de equipos con la modalidad de trabajo desde casa, que evita realizarles mantenimientos</t>
    </r>
    <r>
      <rPr>
        <b/>
        <sz val="10"/>
        <color rgb="FF000000"/>
        <rFont val="Arial"/>
        <family val="2"/>
      </rPr>
      <t xml:space="preserve"> (Gestión tecnológica)</t>
    </r>
  </si>
  <si>
    <r>
      <t xml:space="preserve">Aumento en el parque computacional y escaneres para adelantar el proceso de digitalizacion de expedientes </t>
    </r>
    <r>
      <rPr>
        <b/>
        <sz val="10"/>
        <color rgb="FF000000"/>
        <rFont val="Arial"/>
        <family val="2"/>
      </rPr>
      <t>(Gestión tecnológica y procesos misionales de tribunales y juzgados)</t>
    </r>
  </si>
  <si>
    <r>
      <t xml:space="preserve">Con la utilización de la suite de office 365, producto de la emergencia sanitaria, se realizan las reuniones y comunicaciones entre las areas encargadas directamente desde las aplicaciones sin generar gastos de papel </t>
    </r>
    <r>
      <rPr>
        <b/>
        <sz val="10"/>
        <color rgb="FF000000"/>
        <rFont val="Arial"/>
        <family val="2"/>
      </rPr>
      <t>(Todos los procesos)</t>
    </r>
  </si>
  <si>
    <r>
      <t>La Oficina de Servicios para los juzgados Administrativos no esta  allegando las actas de reparto a los demandantes</t>
    </r>
    <r>
      <rPr>
        <b/>
        <sz val="10"/>
        <color rgb="FF000000"/>
        <rFont val="Arial"/>
        <family val="2"/>
      </rPr>
      <t xml:space="preserve"> (Gestión documental)</t>
    </r>
    <r>
      <rPr>
        <sz val="10"/>
        <color rgb="FF000000"/>
        <rFont val="Arial"/>
        <family val="2"/>
      </rPr>
      <t>.</t>
    </r>
  </si>
  <si>
    <r>
      <t xml:space="preserve">Utilización de los correos institucionales como mecanismo de comunicación interna </t>
    </r>
    <r>
      <rPr>
        <b/>
        <sz val="10"/>
        <color rgb="FF000000"/>
        <rFont val="Arial"/>
        <family val="2"/>
      </rPr>
      <t>(Todos los procesos)</t>
    </r>
  </si>
  <si>
    <t>Falta de socialización de políticas ambientales</t>
  </si>
  <si>
    <t>Falta de medición de la satisfacción del usuario</t>
  </si>
  <si>
    <t>Proponer y escribir en una frase la estrategia para gestionar la debilidad, la oportunidad, la amenaza o la fortaleza.Usar verbo de acción en infinitivo.</t>
  </si>
  <si>
    <t>Escribir" Plan de Acción "si se va a documentar en este Plan de Acción o   escribir en el "Plan o  acciones de  riesgos"   si la debilidad o la amenaza ya están documentadas en riesgos o se van a documentar alli</t>
  </si>
  <si>
    <t>Realizar la planeación en el ultimo trimestre del año anterior</t>
  </si>
  <si>
    <t xml:space="preserve">Plan de acción </t>
  </si>
  <si>
    <t>Exhortar a los nominadores por el cumplimiento de la circular enviada, que indica las fechas de corte de envío de novedades.</t>
  </si>
  <si>
    <t>plan de accion</t>
  </si>
  <si>
    <t>Cumplimiento a la circular enviada, y seguimiento a las indicaciones dadas en cuanto a los documentos soportes para radicacion de incapacidades, para que se pueda dar un recobro efectivo de los recursos por concepto de incapacidades.</t>
  </si>
  <si>
    <t>Plan de Accion</t>
  </si>
  <si>
    <t>Continuidad al proceso de actulización de las hojas de vidad de los funcionarios y empleados judiciales.</t>
  </si>
  <si>
    <t>Continuidad al proceso revisión oportuna de la liquidación de las cesantias de los funcionarios y empleados judiciales.</t>
  </si>
  <si>
    <t>Continuidad con el empalme del aplicativo de nomina efinomina y kactus, con capacitaciones y pruebas del caso.</t>
  </si>
  <si>
    <t>Continuidad al proceso de capacitaciones virtuales para el fortalecimiento de las competencias de los funcionarios y empleados de la Rama Judicial.</t>
  </si>
  <si>
    <t>12,13,14</t>
  </si>
  <si>
    <t>Continuidad en la utilizacion de las herramientas de Secop II y tienda virtual de colombia compra eficiente, para la ejecución contractual dentro del proceso de adquisicion de bienes y servicios.</t>
  </si>
  <si>
    <t>Continuidad en la utilizacion de la herramienta ekogui para el seguimiento de  los procesos de defensa judicial de la direccion seccional.</t>
  </si>
  <si>
    <t xml:space="preserve">Continuidad con el control de asistencias a las audiencias de defensa judicial </t>
  </si>
  <si>
    <t>1. publicacion del directorio de los correos de notificaciones judiciales, para su uso adecuado y eficiente por parte de los usuarios que acceden a la justicia.</t>
  </si>
  <si>
    <t>2. Estrategia de programación dentro de la bandeja del correo electronico, para filtrar los correos no deseados y los no importantes.</t>
  </si>
  <si>
    <t>Adquisicion e instalación de computadores y scanners para los procesos de digitalición de expedientes judiciales y administrativos.</t>
  </si>
  <si>
    <t>11,  12</t>
  </si>
  <si>
    <t>3,12, 15</t>
  </si>
  <si>
    <t>Continuidad al proceso de digitalizacion de expedientes judiciales, acorde al programa nacional de digitalización.</t>
  </si>
  <si>
    <t>Radicacion de documentacion externa recibida exclusivamente por el sigobius</t>
  </si>
  <si>
    <t>continuidad a la dinamica de envío de documentos digitalizados a traves del correo electronico, y las herramientas de office 365</t>
  </si>
  <si>
    <t>11, 12, 17</t>
  </si>
  <si>
    <t>Socializar los controles para la Oficina de Servicios de juzgados administrativos, y seguimiento de los mismos,  y apoyo en los procesos que dicha oficina requiera por parte del SIGCMA</t>
  </si>
  <si>
    <t>Promoción de un portal virtual para que los estudiantes puedan postularse a las practicas academicas y juridicas ante los despachos judiciales</t>
  </si>
  <si>
    <t>Proceso de Registro Nacional de Abogados</t>
  </si>
  <si>
    <t>Dar continuidad al uso de la suite de office 365 por parte de todos los funcionarios y empleados de la rama judicial</t>
  </si>
  <si>
    <t>Proceso Estrategico Consejo Seccional</t>
  </si>
  <si>
    <t>Solicitar la Creacion de cargos y realizar estrategias operativas para adelantar la atencion oportuna de las vigilancias judiciales, para atencion de la convocatoria No. 4 y demás labores del Consejo Seccional y Dirección Seccional</t>
  </si>
  <si>
    <t>Matriz de Riesgos</t>
  </si>
  <si>
    <t>Procesos del Consejo Seccional</t>
  </si>
  <si>
    <t>Implementacion y continuidad de un plan de formación local, para funcionarios y empleados de los despachos judiciales</t>
  </si>
  <si>
    <t>Consejo Seccional</t>
  </si>
  <si>
    <t>proceso Formacion Judicial</t>
  </si>
  <si>
    <t>Implementación de los formularios de Form y sharepoint para recaudar la informacion de indicadores y planes de accion de los distitntos procesos del SIGCMA</t>
  </si>
  <si>
    <t>Informar al administrador del Sigobius, los errores y las fallas para que implementen las mejoras del sistema</t>
  </si>
  <si>
    <t xml:space="preserve">Falta capacitación y conocimiento sobre el nuevo aplicativo de nómina </t>
  </si>
  <si>
    <t>Plan de riesgos</t>
  </si>
  <si>
    <t xml:space="preserve">Fallas tecnológicas por mantenimiento o renovación de equipos servidores que interrumpan la prestación del servicio </t>
  </si>
  <si>
    <t>10, 11</t>
  </si>
  <si>
    <t>Plan de riesgos - Plan de acción</t>
  </si>
  <si>
    <t>Publicidad de las actuaciones para generar transparencia</t>
  </si>
  <si>
    <t>1,10, 13</t>
  </si>
  <si>
    <t>Políticas contra la corrupción</t>
  </si>
  <si>
    <t>6,7,8</t>
  </si>
  <si>
    <t>Monitoreo y control de las medidas de bioseguridad para evitar contagios por Covid 19</t>
  </si>
  <si>
    <t>Plan de acción</t>
  </si>
  <si>
    <t>Socializar las políticas ambientales de la entidad y sensibilizar acerca de las mismas</t>
  </si>
  <si>
    <t>Lesgislación y Normatividad que modifique o afecte la prestación del servicio administrativo o judicial de la Rama Judicial</t>
  </si>
  <si>
    <t xml:space="preserve">Ocurrencia de fenómenos naturales (Inundación, sismo, vendavales) que pueden afectar la prestación del servicio </t>
  </si>
  <si>
    <t xml:space="preserve">Plan de riesgos </t>
  </si>
  <si>
    <t>Emergencia sanitaria Covid-19</t>
  </si>
  <si>
    <t>Plan de riesgos  - Plan de Acción</t>
  </si>
  <si>
    <t>Medición cuantitativa y cualitativa de los niveles de satisfacción de los usuarios internos y externos de la administración de justicia en relación a la prestación del servicio</t>
  </si>
  <si>
    <t>Nivel Seccional</t>
  </si>
  <si>
    <t>Se realizo seguimiento de procesos por los diferentes medios de comuniccacion, correo, wp, one drive, actualizando el SIGCMA y compartiendo los resultados a traves de comité seccional de calidad</t>
  </si>
  <si>
    <t>A traves de la carpeta compartida de One drive los lideres de procesos cargaran los seguimientos trimestrales de indicadores, plan de accion y matriz de riesgos por cada proceso perteneciente al SIGCMA</t>
  </si>
  <si>
    <t>Se realizá cumplimiento de los protocolos de bioseguridad,   
 cumplimiento de las directrices y recomendaciones para trabajo en casa y se atiende las recomendaciones dadas por la profesional de SG-SST</t>
  </si>
  <si>
    <t xml:space="preserve">Se revisó plataforma ambienta, se participó de las actividades de capacitación covocadas por la Coordinación Nacional del SIGCMA </t>
  </si>
  <si>
    <t>Se cuenta en carpeta compartida del SIGCMA con Plan anticorrupción y de atención al ciudadano de la Rama Judicial 2023, Código Iberoamericano de Ética Judicial y las Leyes 1474 del 2011, Ley Anticorrupccion y la Ley 1712 del 2014 Ley de Transparencia.</t>
  </si>
  <si>
    <t xml:space="preserve">procesos actualizados en one drive, lideres y enlaces de procesos actualizados en formacion academica SIGCMA </t>
  </si>
  <si>
    <t>Carpetas de one drive actualizada por proceso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</si>
</sst>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sz val="9"/>
      <color theme="1"/>
      <name val="Arial"/>
      <family val="2"/>
    </font>
    <font>
      <sz val="9"/>
      <color rgb="FF000000"/>
      <name val="Arial"/>
      <family val="2"/>
    </font>
    <font>
      <sz val="9"/>
      <color theme="0"/>
      <name val="Arial"/>
      <family val="2"/>
    </font>
    <font>
      <sz val="11"/>
      <color theme="1"/>
      <name val="Calibri"/>
      <family val="2"/>
      <scheme val="minor"/>
    </font>
    <font>
      <sz val="11"/>
      <color rgb="FF000000"/>
      <name val="Arial"/>
      <family val="2"/>
    </font>
    <font>
      <b/>
      <i/>
      <sz val="11"/>
      <color rgb="FF000000"/>
      <name val="Arial"/>
      <family val="2"/>
    </font>
    <font>
      <b/>
      <sz val="11"/>
      <color rgb="FF000000"/>
      <name val="Arial"/>
      <family val="2"/>
    </font>
    <font>
      <b/>
      <sz val="10"/>
      <color rgb="FF000000"/>
      <name val="Arial"/>
      <family val="2"/>
    </font>
    <font>
      <b/>
      <sz val="10"/>
      <color rgb="FFFFFFFF"/>
      <name val="Arial"/>
      <family val="2"/>
    </font>
    <font>
      <sz val="11"/>
      <color rgb="FFFFFFFF"/>
      <name val="Arial"/>
      <family val="2"/>
    </font>
    <font>
      <b/>
      <sz val="10"/>
      <color rgb="FFF2F2F2"/>
      <name val="Arial"/>
      <family val="2"/>
    </font>
    <font>
      <sz val="10"/>
      <color rgb="FF000000"/>
      <name val="Arial"/>
      <family val="2"/>
    </font>
    <font>
      <b/>
      <sz val="10"/>
      <name val="Arial"/>
      <family val="2"/>
    </font>
    <font>
      <sz val="10"/>
      <color rgb="FFFFFFFF"/>
      <name val="Arial"/>
      <family val="2"/>
    </font>
    <font>
      <b/>
      <i/>
      <sz val="14"/>
      <color rgb="FF000000"/>
      <name val="Calibri"/>
      <family val="2"/>
      <scheme val="minor"/>
    </font>
    <font>
      <b/>
      <sz val="14"/>
      <color rgb="FFFFFFFF"/>
      <name val="Calibri"/>
      <family val="2"/>
      <scheme val="minor"/>
    </font>
    <font>
      <b/>
      <sz val="14"/>
      <color rgb="FF000000"/>
      <name val="Calibri"/>
      <family val="2"/>
      <scheme val="minor"/>
    </font>
    <font>
      <b/>
      <sz val="10"/>
      <color rgb="FFFF0000"/>
      <name val="Arial"/>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9BC2E6"/>
        <bgColor rgb="FF000000"/>
      </patternFill>
    </fill>
    <fill>
      <patternFill patternType="solid">
        <fgColor rgb="FF808080"/>
        <bgColor rgb="FF000000"/>
      </patternFill>
    </fill>
    <fill>
      <patternFill patternType="solid">
        <fgColor rgb="FFA6A6A6"/>
        <bgColor rgb="FF000000"/>
      </patternFill>
    </fill>
    <fill>
      <patternFill patternType="solid">
        <fgColor rgb="FF002060"/>
        <bgColor rgb="FF000000"/>
      </patternFill>
    </fill>
    <fill>
      <patternFill patternType="solid">
        <fgColor rgb="FFFFFF00"/>
        <bgColor rgb="FF000000"/>
      </patternFill>
    </fill>
    <fill>
      <patternFill patternType="solid">
        <fgColor rgb="FF00B0F0"/>
        <bgColor rgb="FF000000"/>
      </patternFill>
    </fill>
    <fill>
      <patternFill patternType="solid">
        <fgColor rgb="FFD9D9D9"/>
        <bgColor rgb="FF000000"/>
      </patternFill>
    </fill>
  </fills>
  <borders count="109">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thin">
        <color theme="1"/>
      </right>
      <top style="thin">
        <color theme="1"/>
      </top>
      <bottom/>
      <diagonal/>
    </border>
    <border>
      <left style="thin">
        <color rgb="FF000000"/>
      </left>
      <right style="thin">
        <color rgb="FF000000"/>
      </right>
      <top style="thin">
        <color rgb="FF000000"/>
      </top>
      <bottom style="thin">
        <color rgb="FF000000"/>
      </bottom>
      <diagonal/>
    </border>
    <border>
      <left style="thin">
        <color theme="1"/>
      </left>
      <right style="thin">
        <color theme="1"/>
      </right>
      <top style="thin">
        <color theme="1"/>
      </top>
      <bottom style="thin">
        <color theme="1"/>
      </bottom>
      <diagonal/>
    </border>
  </borders>
  <cellStyleXfs count="4">
    <xf numFmtId="0" fontId="0" fillId="0" borderId="0"/>
    <xf numFmtId="0" fontId="8" fillId="0" borderId="0"/>
    <xf numFmtId="0" fontId="14" fillId="0" borderId="0"/>
    <xf numFmtId="0" fontId="8" fillId="0" borderId="0"/>
  </cellStyleXfs>
  <cellXfs count="638">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2" fillId="0" borderId="0" xfId="0" applyFont="1" applyAlignment="1">
      <alignment horizontal="center"/>
    </xf>
    <xf numFmtId="0" fontId="52" fillId="0" borderId="0" xfId="0" applyFont="1" applyAlignment="1">
      <alignment horizontal="left"/>
    </xf>
    <xf numFmtId="0" fontId="53"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9"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7" fillId="0" borderId="13" xfId="0" applyFont="1" applyBorder="1" applyAlignment="1">
      <alignment horizontal="left" vertical="center" wrapText="1"/>
    </xf>
    <xf numFmtId="0" fontId="67" fillId="0" borderId="0" xfId="0" applyFont="1" applyAlignment="1">
      <alignment horizontal="left" vertical="center" wrapText="1"/>
    </xf>
    <xf numFmtId="0" fontId="0" fillId="0" borderId="0" xfId="0" applyAlignment="1">
      <alignment vertical="center" wrapText="1"/>
    </xf>
    <xf numFmtId="0" fontId="68" fillId="3" borderId="0" xfId="0" applyFont="1" applyFill="1"/>
    <xf numFmtId="0" fontId="68"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3" fillId="0" borderId="0" xfId="0" applyFont="1" applyAlignment="1" applyProtection="1">
      <alignment horizontal="center" vertical="center"/>
      <protection locked="0"/>
    </xf>
    <xf numFmtId="0" fontId="69"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5" fillId="4" borderId="92" xfId="0" applyFont="1" applyFill="1" applyBorder="1" applyAlignment="1">
      <alignment horizontal="center" vertical="center"/>
    </xf>
    <xf numFmtId="0" fontId="75" fillId="4" borderId="92" xfId="0" applyFont="1" applyFill="1" applyBorder="1" applyAlignment="1">
      <alignment horizontal="center" vertical="center" wrapText="1"/>
    </xf>
    <xf numFmtId="0" fontId="75" fillId="4" borderId="92" xfId="0" applyFont="1" applyFill="1" applyBorder="1" applyAlignment="1" applyProtection="1">
      <alignment horizontal="center" vertical="center" wrapText="1"/>
      <protection locked="0"/>
    </xf>
    <xf numFmtId="0" fontId="75" fillId="20" borderId="92" xfId="0" applyFont="1" applyFill="1" applyBorder="1" applyAlignment="1" applyProtection="1">
      <alignment horizontal="center" vertical="center" textRotation="90"/>
      <protection locked="0"/>
    </xf>
    <xf numFmtId="0" fontId="76" fillId="4" borderId="92" xfId="0" applyFont="1" applyFill="1" applyBorder="1" applyAlignment="1">
      <alignment horizontal="center" vertical="center" wrapText="1"/>
    </xf>
    <xf numFmtId="0" fontId="69" fillId="21" borderId="0" xfId="0" applyFont="1" applyFill="1"/>
    <xf numFmtId="0" fontId="32" fillId="3" borderId="0" xfId="0" applyFont="1" applyFill="1" applyAlignment="1" applyProtection="1">
      <alignment vertical="center"/>
      <protection locked="0"/>
    </xf>
    <xf numFmtId="0" fontId="73" fillId="3" borderId="0" xfId="0" applyFont="1" applyFill="1" applyAlignment="1" applyProtection="1">
      <alignment horizontal="center" vertical="center"/>
      <protection locked="0"/>
    </xf>
    <xf numFmtId="0" fontId="69" fillId="3" borderId="0" xfId="0" applyFont="1" applyFill="1"/>
    <xf numFmtId="0" fontId="75" fillId="4" borderId="92" xfId="0" applyFont="1" applyFill="1" applyBorder="1" applyAlignment="1" applyProtection="1">
      <alignment vertical="center" wrapText="1"/>
      <protection locked="0"/>
    </xf>
    <xf numFmtId="0" fontId="75" fillId="4" borderId="92" xfId="0" applyFont="1" applyFill="1" applyBorder="1" applyAlignment="1" applyProtection="1">
      <alignment vertical="center"/>
      <protection locked="0"/>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46" fillId="19" borderId="0" xfId="0" applyFont="1" applyFill="1" applyAlignment="1" applyProtection="1">
      <alignment horizontal="center" vertical="center" wrapText="1"/>
      <protection locked="0"/>
    </xf>
    <xf numFmtId="0" fontId="79" fillId="0" borderId="0" xfId="0" applyFont="1"/>
    <xf numFmtId="0" fontId="79" fillId="0" borderId="0" xfId="0" applyFont="1" applyAlignment="1">
      <alignment wrapText="1"/>
    </xf>
    <xf numFmtId="0" fontId="81" fillId="0" borderId="13" xfId="0" applyFont="1" applyBorder="1" applyAlignment="1">
      <alignment horizontal="center" vertical="center" wrapText="1" readingOrder="1"/>
    </xf>
    <xf numFmtId="0" fontId="81" fillId="0" borderId="13" xfId="0" applyFont="1" applyBorder="1" applyAlignment="1">
      <alignment vertical="center" wrapText="1"/>
    </xf>
    <xf numFmtId="0" fontId="79" fillId="0" borderId="13" xfId="0" applyFont="1" applyBorder="1" applyAlignment="1">
      <alignment vertical="center" wrapText="1"/>
    </xf>
    <xf numFmtId="0" fontId="82" fillId="0" borderId="0" xfId="0" applyFont="1"/>
    <xf numFmtId="0" fontId="79" fillId="0" borderId="13" xfId="0" applyFont="1" applyBorder="1" applyAlignment="1">
      <alignment horizontal="left" vertical="center" wrapText="1"/>
    </xf>
    <xf numFmtId="0" fontId="81" fillId="0" borderId="13" xfId="0" applyFont="1" applyBorder="1" applyAlignment="1">
      <alignment horizontal="left" vertical="center" wrapText="1"/>
    </xf>
    <xf numFmtId="0" fontId="81" fillId="0" borderId="79" xfId="0" applyFont="1" applyBorder="1" applyAlignment="1">
      <alignment vertical="center" wrapText="1"/>
    </xf>
    <xf numFmtId="0" fontId="81" fillId="0" borderId="107" xfId="0" applyFont="1" applyBorder="1" applyAlignment="1">
      <alignment horizontal="left" vertical="center" wrapText="1"/>
    </xf>
    <xf numFmtId="0" fontId="81" fillId="0" borderId="81" xfId="0" applyFont="1" applyBorder="1" applyAlignment="1">
      <alignment horizontal="center" vertical="center" wrapText="1" readingOrder="1"/>
    </xf>
    <xf numFmtId="0" fontId="79" fillId="0" borderId="0" xfId="0" applyFont="1" applyAlignment="1">
      <alignment horizontal="center"/>
    </xf>
    <xf numFmtId="0" fontId="54" fillId="0" borderId="82" xfId="0" applyFont="1" applyBorder="1" applyAlignment="1">
      <alignment horizontal="left" vertical="center" wrapText="1"/>
    </xf>
    <xf numFmtId="0" fontId="53" fillId="0" borderId="13" xfId="0" applyFont="1" applyBorder="1" applyAlignment="1">
      <alignment horizontal="center" vertical="center" wrapText="1"/>
    </xf>
    <xf numFmtId="0" fontId="51" fillId="0" borderId="13" xfId="0" applyFont="1" applyBorder="1" applyAlignment="1">
      <alignment horizontal="center" vertical="center" wrapText="1"/>
    </xf>
    <xf numFmtId="0" fontId="54" fillId="0" borderId="13" xfId="0" applyFont="1" applyBorder="1" applyAlignment="1">
      <alignment horizontal="left" vertical="center" wrapText="1"/>
    </xf>
    <xf numFmtId="0" fontId="52" fillId="0" borderId="13" xfId="0" applyFont="1" applyBorder="1" applyAlignment="1">
      <alignment horizontal="center"/>
    </xf>
    <xf numFmtId="9" fontId="0" fillId="0" borderId="82" xfId="0" applyNumberFormat="1" applyBorder="1" applyAlignment="1">
      <alignment horizontal="center" vertical="center" wrapText="1"/>
    </xf>
    <xf numFmtId="9" fontId="0" fillId="0" borderId="81" xfId="0" applyNumberFormat="1" applyBorder="1" applyAlignment="1">
      <alignment horizontal="center" vertical="center" wrapText="1"/>
    </xf>
    <xf numFmtId="0" fontId="0" fillId="0" borderId="108" xfId="0" applyBorder="1" applyAlignment="1">
      <alignment horizontal="center" vertical="center" wrapText="1"/>
    </xf>
    <xf numFmtId="9" fontId="0" fillId="0" borderId="108" xfId="0" applyNumberFormat="1" applyBorder="1" applyAlignment="1">
      <alignment horizontal="center" vertical="center" wrapText="1"/>
    </xf>
    <xf numFmtId="0" fontId="0" fillId="3" borderId="108" xfId="0" applyFill="1" applyBorder="1" applyAlignment="1">
      <alignment horizontal="center" vertical="center" wrapText="1"/>
    </xf>
    <xf numFmtId="9" fontId="0" fillId="3" borderId="108" xfId="0" applyNumberFormat="1" applyFill="1" applyBorder="1" applyAlignment="1">
      <alignment horizontal="center" vertical="center" wrapText="1"/>
    </xf>
    <xf numFmtId="0" fontId="83" fillId="0" borderId="108" xfId="3" applyFont="1" applyBorder="1" applyAlignment="1" applyProtection="1">
      <alignment vertical="center" wrapText="1"/>
      <protection locked="0"/>
    </xf>
    <xf numFmtId="0" fontId="83" fillId="0" borderId="108" xfId="0" applyFont="1" applyBorder="1" applyAlignment="1" applyProtection="1">
      <alignment vertical="center" wrapText="1"/>
      <protection locked="0"/>
    </xf>
    <xf numFmtId="0" fontId="83" fillId="3" borderId="108" xfId="3" applyFont="1" applyFill="1" applyBorder="1" applyAlignment="1" applyProtection="1">
      <alignment vertical="center" wrapText="1"/>
      <protection locked="0"/>
    </xf>
    <xf numFmtId="0" fontId="27" fillId="0" borderId="108" xfId="3" applyFont="1" applyBorder="1" applyAlignment="1" applyProtection="1">
      <alignment vertical="center" wrapText="1"/>
      <protection locked="0"/>
    </xf>
    <xf numFmtId="0" fontId="27" fillId="0" borderId="108" xfId="0" applyFont="1" applyBorder="1" applyAlignment="1" applyProtection="1">
      <alignment vertical="center" wrapText="1"/>
      <protection locked="0"/>
    </xf>
    <xf numFmtId="0" fontId="27" fillId="3" borderId="108" xfId="0" applyFont="1" applyFill="1" applyBorder="1" applyAlignment="1" applyProtection="1">
      <alignment vertical="center" wrapText="1"/>
      <protection locked="0"/>
    </xf>
    <xf numFmtId="0" fontId="27" fillId="0" borderId="108" xfId="0" applyFont="1" applyBorder="1" applyAlignment="1" applyProtection="1">
      <alignment vertical="top" wrapText="1"/>
      <protection locked="0"/>
    </xf>
    <xf numFmtId="0" fontId="27" fillId="3" borderId="108" xfId="0" applyFont="1" applyFill="1" applyBorder="1" applyAlignment="1" applyProtection="1">
      <alignment vertical="top" wrapText="1"/>
      <protection locked="0"/>
    </xf>
    <xf numFmtId="0" fontId="0" fillId="0" borderId="106" xfId="0" applyBorder="1" applyAlignment="1">
      <alignment horizontal="center" vertical="center" wrapText="1"/>
    </xf>
    <xf numFmtId="0" fontId="27" fillId="0" borderId="106" xfId="0" applyFont="1" applyBorder="1" applyAlignment="1" applyProtection="1">
      <alignment vertical="top" wrapText="1"/>
      <protection locked="0"/>
    </xf>
    <xf numFmtId="9" fontId="0" fillId="0" borderId="106" xfId="0" applyNumberFormat="1" applyBorder="1" applyAlignment="1">
      <alignment horizontal="center" vertical="center" wrapText="1"/>
    </xf>
    <xf numFmtId="9" fontId="0" fillId="0" borderId="91" xfId="0" applyNumberFormat="1" applyBorder="1" applyAlignment="1">
      <alignment horizontal="center" vertical="center" wrapText="1"/>
    </xf>
    <xf numFmtId="0" fontId="81" fillId="0" borderId="60" xfId="0" applyFont="1" applyBorder="1" applyAlignment="1">
      <alignment horizontal="left" vertical="center" wrapText="1"/>
    </xf>
    <xf numFmtId="0" fontId="84" fillId="0" borderId="0" xfId="0" applyFont="1"/>
    <xf numFmtId="0" fontId="85" fillId="0" borderId="0" xfId="0" applyFont="1" applyAlignment="1">
      <alignment horizontal="center" vertical="center"/>
    </xf>
    <xf numFmtId="0" fontId="86" fillId="0" borderId="0" xfId="0" applyFont="1" applyAlignment="1">
      <alignment vertical="center"/>
    </xf>
    <xf numFmtId="0" fontId="87" fillId="23" borderId="0" xfId="0" applyFont="1" applyFill="1" applyAlignment="1">
      <alignment horizontal="left" vertical="center"/>
    </xf>
    <xf numFmtId="0" fontId="89" fillId="24" borderId="0" xfId="0" applyFont="1" applyFill="1" applyAlignment="1">
      <alignment horizontal="center" vertical="center" wrapText="1"/>
    </xf>
    <xf numFmtId="0" fontId="87" fillId="0" borderId="0" xfId="0" applyFont="1" applyAlignment="1">
      <alignment horizontal="left" vertical="center"/>
    </xf>
    <xf numFmtId="0" fontId="88" fillId="0" borderId="0" xfId="0" applyFont="1" applyAlignment="1">
      <alignment horizontal="center" vertical="center"/>
    </xf>
    <xf numFmtId="0" fontId="89" fillId="0" borderId="0" xfId="0" applyFont="1" applyAlignment="1">
      <alignment horizontal="center" vertical="center"/>
    </xf>
    <xf numFmtId="0" fontId="87" fillId="23" borderId="0" xfId="0" applyFont="1" applyFill="1" applyAlignment="1">
      <alignment horizontal="left" vertical="center" wrapText="1"/>
    </xf>
    <xf numFmtId="0" fontId="87" fillId="0" borderId="0" xfId="0" applyFont="1" applyAlignment="1">
      <alignment horizontal="left"/>
    </xf>
    <xf numFmtId="0" fontId="84" fillId="0" borderId="0" xfId="0" applyFont="1" applyAlignment="1">
      <alignment horizontal="center" vertical="center"/>
    </xf>
    <xf numFmtId="0" fontId="88" fillId="25" borderId="0" xfId="0" applyFont="1" applyFill="1" applyAlignment="1">
      <alignment horizontal="left"/>
    </xf>
    <xf numFmtId="0" fontId="89" fillId="25" borderId="0" xfId="0" applyFont="1" applyFill="1"/>
    <xf numFmtId="0" fontId="89" fillId="25" borderId="0" xfId="0" applyFont="1" applyFill="1" applyAlignment="1">
      <alignment horizontal="center" vertical="center"/>
    </xf>
    <xf numFmtId="0" fontId="90" fillId="26" borderId="79" xfId="0" applyFont="1" applyFill="1" applyBorder="1" applyAlignment="1">
      <alignment horizontal="center" vertical="top" wrapText="1" readingOrder="1"/>
    </xf>
    <xf numFmtId="0" fontId="90" fillId="26" borderId="80" xfId="0" applyFont="1" applyFill="1" applyBorder="1" applyAlignment="1">
      <alignment horizontal="center" vertical="top" wrapText="1" readingOrder="1"/>
    </xf>
    <xf numFmtId="0" fontId="90" fillId="26" borderId="81" xfId="0" applyFont="1" applyFill="1" applyBorder="1" applyAlignment="1">
      <alignment horizontal="center" vertical="top" wrapText="1" readingOrder="1"/>
    </xf>
    <xf numFmtId="0" fontId="91" fillId="0" borderId="0" xfId="0" applyFont="1"/>
    <xf numFmtId="0" fontId="87" fillId="23" borderId="13" xfId="0" applyFont="1" applyFill="1" applyBorder="1" applyAlignment="1">
      <alignment horizontal="center" vertical="top" wrapText="1" readingOrder="1"/>
    </xf>
    <xf numFmtId="0" fontId="87" fillId="23" borderId="13" xfId="0" applyFont="1" applyFill="1" applyBorder="1" applyAlignment="1">
      <alignment horizontal="center" vertical="center" wrapText="1" readingOrder="1"/>
    </xf>
    <xf numFmtId="0" fontId="91" fillId="0" borderId="82" xfId="0" applyFont="1" applyBorder="1" applyAlignment="1">
      <alignment horizontal="center" vertical="center" wrapText="1" readingOrder="1"/>
    </xf>
    <xf numFmtId="0" fontId="91" fillId="0" borderId="78" xfId="0" applyFont="1" applyBorder="1" applyAlignment="1">
      <alignment horizontal="center" vertical="center" wrapText="1" readingOrder="1"/>
    </xf>
    <xf numFmtId="0" fontId="91" fillId="0" borderId="13" xfId="0" applyFont="1" applyBorder="1" applyAlignment="1">
      <alignment horizontal="center" vertical="center" wrapText="1" readingOrder="1"/>
    </xf>
    <xf numFmtId="0" fontId="91" fillId="0" borderId="13" xfId="0" applyFont="1" applyBorder="1" applyAlignment="1">
      <alignment vertical="center" wrapText="1"/>
    </xf>
    <xf numFmtId="0" fontId="91" fillId="0" borderId="13" xfId="0" applyFont="1" applyBorder="1" applyAlignment="1">
      <alignment vertical="top" wrapText="1"/>
    </xf>
    <xf numFmtId="0" fontId="91" fillId="0" borderId="0" xfId="0" applyFont="1" applyAlignment="1">
      <alignment horizontal="center" vertical="center"/>
    </xf>
    <xf numFmtId="0" fontId="91" fillId="0" borderId="13" xfId="0" applyFont="1" applyBorder="1" applyAlignment="1">
      <alignment horizontal="left" vertical="center" wrapText="1" readingOrder="1"/>
    </xf>
    <xf numFmtId="0" fontId="91" fillId="27" borderId="13" xfId="0" applyFont="1" applyFill="1" applyBorder="1" applyAlignment="1">
      <alignment vertical="center" wrapText="1"/>
    </xf>
    <xf numFmtId="0" fontId="8" fillId="27" borderId="13" xfId="0" applyFont="1" applyFill="1" applyBorder="1" applyAlignment="1">
      <alignment vertical="center" wrapText="1"/>
    </xf>
    <xf numFmtId="0" fontId="91" fillId="0" borderId="0" xfId="0" applyFont="1" applyAlignment="1">
      <alignment vertical="center" wrapText="1"/>
    </xf>
    <xf numFmtId="0" fontId="91" fillId="0" borderId="0" xfId="0" applyFont="1" applyAlignment="1">
      <alignment horizontal="center"/>
    </xf>
    <xf numFmtId="0" fontId="92" fillId="28" borderId="79" xfId="0" applyFont="1" applyFill="1" applyBorder="1" applyAlignment="1">
      <alignment horizontal="center" vertical="top" wrapText="1" readingOrder="1"/>
    </xf>
    <xf numFmtId="0" fontId="92" fillId="28" borderId="81" xfId="0" applyFont="1" applyFill="1" applyBorder="1" applyAlignment="1">
      <alignment horizontal="center" vertical="top" wrapText="1" readingOrder="1"/>
    </xf>
    <xf numFmtId="0" fontId="87" fillId="28" borderId="13" xfId="0" applyFont="1" applyFill="1" applyBorder="1" applyAlignment="1">
      <alignment horizontal="center" vertical="top" wrapText="1" readingOrder="1"/>
    </xf>
    <xf numFmtId="0" fontId="8" fillId="0" borderId="82" xfId="0" applyFont="1" applyBorder="1" applyAlignment="1">
      <alignment horizontal="center" vertical="center" wrapText="1" readingOrder="1"/>
    </xf>
    <xf numFmtId="0" fontId="8" fillId="0" borderId="13" xfId="0" applyFont="1" applyBorder="1" applyAlignment="1">
      <alignment vertical="top" wrapText="1" readingOrder="1"/>
    </xf>
    <xf numFmtId="0" fontId="87" fillId="0" borderId="13" xfId="0" applyFont="1" applyBorder="1" applyAlignment="1">
      <alignment horizontal="center" vertical="top" wrapText="1" readingOrder="1"/>
    </xf>
    <xf numFmtId="0" fontId="8" fillId="0" borderId="78" xfId="0" applyFont="1" applyBorder="1" applyAlignment="1">
      <alignment horizontal="center" vertical="center" wrapText="1" readingOrder="1"/>
    </xf>
    <xf numFmtId="0" fontId="8" fillId="0" borderId="13" xfId="0" applyFont="1" applyBorder="1" applyAlignment="1">
      <alignment horizontal="center" vertical="top" wrapText="1" readingOrder="1"/>
    </xf>
    <xf numFmtId="0" fontId="8" fillId="0" borderId="0" xfId="0" applyFont="1" applyAlignment="1">
      <alignment horizontal="center" vertical="center"/>
    </xf>
    <xf numFmtId="0" fontId="93" fillId="0" borderId="0" xfId="0" applyFont="1"/>
    <xf numFmtId="0" fontId="8" fillId="0" borderId="13" xfId="0" applyFont="1" applyBorder="1" applyAlignment="1">
      <alignment wrapText="1"/>
    </xf>
    <xf numFmtId="0" fontId="8" fillId="27" borderId="13" xfId="0" applyFont="1" applyFill="1" applyBorder="1" applyAlignment="1">
      <alignment vertical="top" wrapText="1" readingOrder="1"/>
    </xf>
    <xf numFmtId="0" fontId="91" fillId="0" borderId="13" xfId="0" applyFont="1" applyBorder="1" applyAlignment="1">
      <alignment horizontal="left" vertical="center" wrapText="1"/>
    </xf>
    <xf numFmtId="0" fontId="8" fillId="27" borderId="13" xfId="0" applyFont="1" applyFill="1" applyBorder="1" applyAlignment="1">
      <alignment vertical="center" wrapText="1" readingOrder="1"/>
    </xf>
    <xf numFmtId="0" fontId="93" fillId="0" borderId="13" xfId="0" applyFont="1" applyBorder="1"/>
    <xf numFmtId="0" fontId="88" fillId="0" borderId="13" xfId="0" applyFont="1" applyBorder="1" applyAlignment="1">
      <alignment horizontal="center" vertical="top" wrapText="1" readingOrder="1"/>
    </xf>
    <xf numFmtId="0" fontId="91" fillId="0" borderId="13" xfId="0" applyFont="1" applyBorder="1"/>
    <xf numFmtId="0" fontId="91" fillId="0" borderId="18" xfId="0" applyFont="1" applyBorder="1" applyAlignment="1">
      <alignment horizontal="center" vertical="center" wrapText="1" readingOrder="1"/>
    </xf>
    <xf numFmtId="0" fontId="91" fillId="0" borderId="0" xfId="0" applyFont="1" applyAlignment="1">
      <alignment horizontal="center" vertical="center" wrapText="1" readingOrder="1"/>
    </xf>
    <xf numFmtId="0" fontId="91" fillId="0" borderId="13" xfId="0" applyFont="1" applyBorder="1" applyAlignment="1">
      <alignment horizontal="center" vertical="center"/>
    </xf>
    <xf numFmtId="0" fontId="91" fillId="27" borderId="0" xfId="0" applyFont="1" applyFill="1" applyAlignment="1">
      <alignment vertical="center" wrapText="1"/>
    </xf>
    <xf numFmtId="0" fontId="91" fillId="0" borderId="0" xfId="0" applyFont="1" applyAlignment="1">
      <alignment wrapText="1"/>
    </xf>
    <xf numFmtId="0" fontId="91" fillId="0" borderId="13" xfId="0" applyFont="1" applyBorder="1" applyAlignment="1">
      <alignment horizontal="center" vertical="center" wrapText="1"/>
    </xf>
    <xf numFmtId="0" fontId="84" fillId="0" borderId="13" xfId="0" applyFont="1" applyBorder="1" applyAlignment="1">
      <alignment horizontal="center" wrapText="1"/>
    </xf>
    <xf numFmtId="0" fontId="84" fillId="0" borderId="13" xfId="0" applyFont="1" applyBorder="1" applyAlignment="1">
      <alignment wrapText="1"/>
    </xf>
    <xf numFmtId="0" fontId="8" fillId="0" borderId="13" xfId="0" applyFont="1" applyBorder="1" applyAlignment="1">
      <alignment vertical="center" wrapText="1"/>
    </xf>
    <xf numFmtId="0" fontId="96" fillId="29" borderId="13" xfId="0" applyFont="1" applyFill="1" applyBorder="1" applyAlignment="1">
      <alignment horizontal="center" vertical="center" wrapText="1"/>
    </xf>
    <xf numFmtId="0" fontId="96" fillId="29" borderId="13" xfId="0" applyFont="1" applyFill="1" applyBorder="1" applyAlignment="1">
      <alignment horizontal="center" vertical="center"/>
    </xf>
    <xf numFmtId="0" fontId="95" fillId="24" borderId="13" xfId="0" applyFont="1" applyFill="1" applyBorder="1" applyAlignment="1">
      <alignment vertical="center" wrapText="1"/>
    </xf>
    <xf numFmtId="0" fontId="95" fillId="24" borderId="13" xfId="0" applyFont="1" applyFill="1" applyBorder="1" applyAlignment="1">
      <alignment horizontal="center"/>
    </xf>
    <xf numFmtId="0" fontId="8" fillId="0" borderId="13" xfId="0" applyFont="1" applyBorder="1" applyAlignment="1">
      <alignment horizontal="left" vertical="center" wrapText="1"/>
    </xf>
    <xf numFmtId="0" fontId="8" fillId="0" borderId="13" xfId="0" applyFont="1" applyBorder="1" applyAlignment="1">
      <alignment horizontal="center" wrapText="1"/>
    </xf>
    <xf numFmtId="0" fontId="97" fillId="0" borderId="13" xfId="0" applyFont="1" applyBorder="1" applyAlignment="1">
      <alignment horizontal="center" wrapText="1"/>
    </xf>
    <xf numFmtId="0" fontId="87" fillId="0" borderId="13" xfId="0" applyFont="1" applyBorder="1" applyAlignment="1">
      <alignment horizontal="center" wrapText="1"/>
    </xf>
    <xf numFmtId="0" fontId="91" fillId="0" borderId="13" xfId="0" applyFont="1" applyBorder="1" applyAlignment="1">
      <alignment horizontal="center" wrapText="1"/>
    </xf>
    <xf numFmtId="0" fontId="91" fillId="0" borderId="13" xfId="0" applyFont="1" applyBorder="1" applyAlignment="1">
      <alignment horizontal="left"/>
    </xf>
    <xf numFmtId="0" fontId="91" fillId="0" borderId="13" xfId="0" applyFont="1" applyBorder="1" applyAlignment="1">
      <alignment horizontal="center"/>
    </xf>
    <xf numFmtId="0" fontId="8" fillId="0" borderId="13" xfId="0" applyFont="1" applyBorder="1" applyAlignment="1">
      <alignment horizontal="center"/>
    </xf>
    <xf numFmtId="0" fontId="8" fillId="0" borderId="82" xfId="0" applyFont="1" applyBorder="1" applyAlignment="1">
      <alignment vertical="center" wrapText="1"/>
    </xf>
    <xf numFmtId="0" fontId="8" fillId="0" borderId="60" xfId="0" applyFont="1" applyBorder="1" applyAlignment="1">
      <alignment vertical="center" wrapText="1"/>
    </xf>
    <xf numFmtId="0" fontId="91" fillId="0" borderId="13" xfId="0" applyFont="1" applyBorder="1" applyAlignment="1">
      <alignment horizontal="center" vertical="top" wrapText="1"/>
    </xf>
    <xf numFmtId="0" fontId="91" fillId="0" borderId="82" xfId="0" applyFont="1" applyBorder="1" applyAlignment="1">
      <alignment horizontal="left" wrapText="1"/>
    </xf>
    <xf numFmtId="0" fontId="91" fillId="0" borderId="60" xfId="0" applyFont="1" applyBorder="1" applyAlignment="1">
      <alignment horizontal="left" wrapText="1"/>
    </xf>
    <xf numFmtId="0" fontId="91" fillId="0" borderId="78" xfId="0" applyFont="1" applyBorder="1" applyAlignment="1">
      <alignment horizontal="left" wrapText="1"/>
    </xf>
    <xf numFmtId="0" fontId="8" fillId="0" borderId="13" xfId="0" applyFont="1" applyBorder="1" applyAlignment="1">
      <alignment horizontal="center" vertical="center" wrapText="1"/>
    </xf>
    <xf numFmtId="0" fontId="87" fillId="0" borderId="13" xfId="0"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5" fillId="0" borderId="0" xfId="0" applyFont="1" applyAlignment="1">
      <alignment horizontal="center" vertical="center"/>
    </xf>
    <xf numFmtId="0" fontId="88" fillId="24" borderId="0" xfId="0" applyFont="1" applyFill="1" applyAlignment="1">
      <alignment horizontal="center" vertical="center" wrapText="1"/>
    </xf>
    <xf numFmtId="0" fontId="81" fillId="0" borderId="82" xfId="0" applyFont="1" applyBorder="1" applyAlignment="1">
      <alignment horizontal="left" vertical="center" wrapText="1"/>
    </xf>
    <xf numFmtId="0" fontId="81" fillId="0" borderId="78" xfId="0" applyFont="1" applyBorder="1" applyAlignment="1">
      <alignment horizontal="left" vertical="center" wrapText="1"/>
    </xf>
    <xf numFmtId="0" fontId="91" fillId="0" borderId="82" xfId="0" applyFont="1" applyBorder="1" applyAlignment="1">
      <alignment horizontal="center" vertical="center" wrapText="1" readingOrder="1"/>
    </xf>
    <xf numFmtId="0" fontId="91" fillId="0" borderId="78" xfId="0" applyFont="1" applyBorder="1" applyAlignment="1">
      <alignment horizontal="center" vertical="center" wrapText="1" readingOrder="1"/>
    </xf>
    <xf numFmtId="0" fontId="91" fillId="0" borderId="60" xfId="0" applyFont="1" applyBorder="1" applyAlignment="1">
      <alignment horizontal="center" vertical="center" wrapText="1" readingOrder="1"/>
    </xf>
    <xf numFmtId="0" fontId="91" fillId="0" borderId="84" xfId="0" applyFont="1" applyBorder="1" applyAlignment="1">
      <alignment horizontal="center" vertical="center" wrapText="1"/>
    </xf>
    <xf numFmtId="0" fontId="91" fillId="0" borderId="86" xfId="0" applyFont="1" applyBorder="1" applyAlignment="1">
      <alignment horizontal="center" vertical="center" wrapText="1"/>
    </xf>
    <xf numFmtId="0" fontId="88" fillId="24" borderId="0" xfId="0" applyFont="1" applyFill="1" applyAlignment="1">
      <alignment horizontal="center" vertical="center"/>
    </xf>
    <xf numFmtId="0" fontId="90" fillId="26" borderId="79" xfId="0" applyFont="1" applyFill="1" applyBorder="1" applyAlignment="1">
      <alignment horizontal="center" vertical="top" wrapText="1" readingOrder="1"/>
    </xf>
    <xf numFmtId="0" fontId="90" fillId="26" borderId="80" xfId="0" applyFont="1" applyFill="1" applyBorder="1" applyAlignment="1">
      <alignment horizontal="center" vertical="top" wrapText="1" readingOrder="1"/>
    </xf>
    <xf numFmtId="0" fontId="90" fillId="26" borderId="81" xfId="0" applyFont="1" applyFill="1" applyBorder="1" applyAlignment="1">
      <alignment horizontal="center" vertical="top" wrapText="1" readingOrder="1"/>
    </xf>
    <xf numFmtId="0" fontId="91" fillId="0" borderId="82" xfId="0" applyFont="1" applyBorder="1" applyAlignment="1">
      <alignment vertical="center" wrapText="1"/>
    </xf>
    <xf numFmtId="0" fontId="91" fillId="0" borderId="78" xfId="0" applyFont="1" applyBorder="1" applyAlignment="1">
      <alignment vertical="center" wrapText="1"/>
    </xf>
    <xf numFmtId="0" fontId="91" fillId="0" borderId="60" xfId="0" applyFont="1" applyBorder="1" applyAlignment="1">
      <alignment vertical="center" wrapText="1"/>
    </xf>
    <xf numFmtId="0" fontId="91" fillId="0" borderId="82" xfId="0" applyFont="1" applyBorder="1" applyAlignment="1">
      <alignment vertical="top" wrapText="1"/>
    </xf>
    <xf numFmtId="0" fontId="91" fillId="0" borderId="78" xfId="0" applyFont="1" applyBorder="1" applyAlignment="1">
      <alignment vertical="top" wrapText="1"/>
    </xf>
    <xf numFmtId="0" fontId="91" fillId="0" borderId="60" xfId="0" applyFont="1" applyBorder="1" applyAlignment="1">
      <alignment vertical="top" wrapText="1"/>
    </xf>
    <xf numFmtId="0" fontId="91" fillId="0" borderId="85" xfId="0" applyFont="1" applyBorder="1"/>
    <xf numFmtId="0" fontId="91" fillId="0" borderId="0" xfId="0" applyFont="1"/>
    <xf numFmtId="0" fontId="91" fillId="0" borderId="82" xfId="0" applyFont="1" applyBorder="1" applyAlignment="1">
      <alignment horizontal="left" vertical="center" wrapText="1"/>
    </xf>
    <xf numFmtId="0" fontId="91" fillId="0" borderId="78" xfId="0" applyFont="1" applyBorder="1" applyAlignment="1">
      <alignment horizontal="left" vertical="center" wrapText="1"/>
    </xf>
    <xf numFmtId="0" fontId="91" fillId="0" borderId="60" xfId="0" applyFont="1" applyBorder="1" applyAlignment="1">
      <alignment horizontal="left" vertical="center" wrapText="1"/>
    </xf>
    <xf numFmtId="0" fontId="91" fillId="27" borderId="82" xfId="0" applyFont="1" applyFill="1" applyBorder="1" applyAlignment="1">
      <alignment horizontal="left" vertical="center" wrapText="1"/>
    </xf>
    <xf numFmtId="0" fontId="91" fillId="27" borderId="60" xfId="0" applyFont="1" applyFill="1" applyBorder="1" applyAlignment="1">
      <alignment horizontal="left" vertical="center" wrapText="1"/>
    </xf>
    <xf numFmtId="0" fontId="91" fillId="0" borderId="82" xfId="0" applyFont="1" applyBorder="1" applyAlignment="1">
      <alignment horizontal="center" vertical="center" wrapText="1"/>
    </xf>
    <xf numFmtId="0" fontId="91" fillId="0" borderId="78" xfId="0" applyFont="1" applyBorder="1" applyAlignment="1">
      <alignment horizontal="center" vertical="center" wrapText="1"/>
    </xf>
    <xf numFmtId="0" fontId="91" fillId="0" borderId="60" xfId="0" applyFont="1" applyBorder="1" applyAlignment="1">
      <alignment horizontal="center" vertical="center" wrapText="1"/>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91" fillId="27" borderId="82" xfId="0" applyFont="1" applyFill="1" applyBorder="1" applyAlignment="1">
      <alignment vertical="center" wrapText="1"/>
    </xf>
    <xf numFmtId="0" fontId="91" fillId="27" borderId="60" xfId="0" applyFont="1" applyFill="1" applyBorder="1" applyAlignment="1">
      <alignment vertical="center" wrapText="1"/>
    </xf>
    <xf numFmtId="0" fontId="50" fillId="0" borderId="0" xfId="0" applyFont="1" applyAlignment="1">
      <alignment horizontal="center" wrapText="1"/>
    </xf>
    <xf numFmtId="0" fontId="94" fillId="0" borderId="23" xfId="0" applyFont="1" applyBorder="1" applyAlignment="1">
      <alignment horizontal="center"/>
    </xf>
    <xf numFmtId="0" fontId="95" fillId="26" borderId="79" xfId="0" applyFont="1" applyFill="1" applyBorder="1" applyAlignment="1">
      <alignment horizontal="center"/>
    </xf>
    <xf numFmtId="0" fontId="95" fillId="26" borderId="80" xfId="0" applyFont="1" applyFill="1" applyBorder="1" applyAlignment="1">
      <alignment horizontal="center"/>
    </xf>
    <xf numFmtId="0" fontId="96" fillId="29" borderId="79" xfId="0" applyFont="1" applyFill="1" applyBorder="1" applyAlignment="1">
      <alignment horizontal="center" vertical="center"/>
    </xf>
    <xf numFmtId="0" fontId="96" fillId="29" borderId="80" xfId="0" applyFont="1" applyFill="1" applyBorder="1" applyAlignment="1">
      <alignment horizontal="center" vertical="center"/>
    </xf>
    <xf numFmtId="0" fontId="96" fillId="29" borderId="81" xfId="0" applyFont="1" applyFill="1" applyBorder="1" applyAlignment="1">
      <alignment horizontal="center" vertical="center"/>
    </xf>
    <xf numFmtId="0" fontId="8" fillId="0" borderId="82" xfId="0" applyFont="1" applyBorder="1" applyAlignment="1">
      <alignment horizontal="center"/>
    </xf>
    <xf numFmtId="0" fontId="8" fillId="0" borderId="60" xfId="0" applyFont="1" applyBorder="1" applyAlignment="1">
      <alignment horizontal="center"/>
    </xf>
    <xf numFmtId="0" fontId="91" fillId="0" borderId="82" xfId="0" applyFont="1" applyBorder="1" applyAlignment="1">
      <alignment horizontal="center"/>
    </xf>
    <xf numFmtId="0" fontId="91" fillId="0" borderId="60" xfId="0" applyFont="1" applyBorder="1" applyAlignment="1">
      <alignment horizontal="center"/>
    </xf>
    <xf numFmtId="0" fontId="91" fillId="0" borderId="82" xfId="0" applyFont="1" applyBorder="1" applyAlignment="1">
      <alignment horizontal="left"/>
    </xf>
    <xf numFmtId="0" fontId="91" fillId="0" borderId="60" xfId="0" applyFont="1" applyBorder="1" applyAlignment="1">
      <alignment horizontal="left"/>
    </xf>
    <xf numFmtId="0" fontId="8" fillId="0" borderId="82" xfId="0" applyFont="1" applyBorder="1" applyAlignment="1">
      <alignment vertical="center" wrapText="1"/>
    </xf>
    <xf numFmtId="0" fontId="8" fillId="0" borderId="60" xfId="0" applyFont="1" applyBorder="1" applyAlignment="1">
      <alignment vertical="center" wrapText="1"/>
    </xf>
    <xf numFmtId="0" fontId="8" fillId="0" borderId="78" xfId="0" applyFont="1" applyBorder="1" applyAlignment="1">
      <alignment vertical="center" wrapText="1"/>
    </xf>
    <xf numFmtId="0" fontId="8" fillId="0" borderId="78" xfId="0" applyFont="1" applyBorder="1" applyAlignment="1">
      <alignment horizontal="center"/>
    </xf>
    <xf numFmtId="0" fontId="91" fillId="0" borderId="78" xfId="0" applyFont="1" applyBorder="1" applyAlignment="1">
      <alignment horizont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08"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08" xfId="0" applyBorder="1" applyAlignment="1">
      <alignment horizontal="left"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3" borderId="108" xfId="0" applyFill="1" applyBorder="1" applyAlignment="1">
      <alignment horizontal="center" vertical="center" wrapText="1"/>
    </xf>
    <xf numFmtId="0" fontId="65" fillId="3" borderId="108" xfId="0" applyFont="1" applyFill="1" applyBorder="1" applyAlignment="1">
      <alignment horizontal="center" vertical="center" wrapText="1"/>
    </xf>
    <xf numFmtId="9" fontId="0" fillId="3" borderId="108" xfId="0" applyNumberFormat="1" applyFill="1" applyBorder="1" applyAlignment="1">
      <alignment horizontal="center" vertical="center" wrapText="1"/>
    </xf>
    <xf numFmtId="0" fontId="0" fillId="0" borderId="13" xfId="0" applyBorder="1" applyAlignment="1">
      <alignment horizontal="center" vertical="center"/>
    </xf>
    <xf numFmtId="0" fontId="0" fillId="0" borderId="79"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3" borderId="108" xfId="0" applyFill="1" applyBorder="1" applyAlignment="1">
      <alignment horizontal="center"/>
    </xf>
    <xf numFmtId="0" fontId="0" fillId="19" borderId="108" xfId="0" applyFill="1" applyBorder="1" applyAlignment="1">
      <alignment horizontal="center" vertical="center" wrapText="1"/>
    </xf>
    <xf numFmtId="0" fontId="0" fillId="19" borderId="108" xfId="0" applyFill="1" applyBorder="1" applyAlignment="1">
      <alignment horizontal="center" vertical="center"/>
    </xf>
    <xf numFmtId="0" fontId="0" fillId="3" borderId="108" xfId="0" applyFill="1" applyBorder="1" applyAlignment="1">
      <alignment horizontal="center" vertical="center"/>
    </xf>
    <xf numFmtId="0" fontId="0" fillId="0" borderId="78"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65" fillId="0" borderId="108" xfId="0" applyFont="1" applyBorder="1" applyAlignment="1">
      <alignment horizontal="center" vertical="center" wrapText="1"/>
    </xf>
    <xf numFmtId="0" fontId="0" fillId="0" borderId="108" xfId="0" applyBorder="1" applyAlignment="1">
      <alignment horizontal="center" vertical="center"/>
    </xf>
    <xf numFmtId="9" fontId="0" fillId="0" borderId="13" xfId="0" applyNumberFormat="1" applyBorder="1" applyAlignment="1">
      <alignment horizontal="center" vertical="center" wrapText="1"/>
    </xf>
    <xf numFmtId="9" fontId="0" fillId="0" borderId="108"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55" fillId="0" borderId="13" xfId="0" applyFont="1" applyBorder="1" applyAlignment="1">
      <alignment horizontal="center"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65" fillId="0" borderId="82" xfId="0" applyFont="1" applyBorder="1" applyAlignment="1">
      <alignment horizontal="center" vertical="center" wrapText="1"/>
    </xf>
    <xf numFmtId="0" fontId="65" fillId="0" borderId="78" xfId="0" applyFont="1" applyBorder="1" applyAlignment="1">
      <alignment horizontal="center" vertical="center" wrapText="1"/>
    </xf>
    <xf numFmtId="0" fontId="65" fillId="0" borderId="13" xfId="0" applyFont="1" applyBorder="1" applyAlignment="1">
      <alignment horizontal="center" vertical="center" wrapText="1"/>
    </xf>
    <xf numFmtId="0" fontId="0" fillId="0" borderId="13" xfId="0" applyBorder="1" applyAlignment="1">
      <alignment horizontal="left" vertical="center" wrapText="1"/>
    </xf>
    <xf numFmtId="0" fontId="32" fillId="0" borderId="82" xfId="0" applyFont="1" applyBorder="1" applyAlignment="1">
      <alignment horizontal="center" vertical="center" wrapText="1"/>
    </xf>
    <xf numFmtId="0" fontId="32" fillId="0" borderId="78" xfId="0" applyFont="1" applyBorder="1" applyAlignment="1">
      <alignment horizontal="center" vertical="center" wrapText="1"/>
    </xf>
    <xf numFmtId="14" fontId="0" fillId="0" borderId="78" xfId="0" applyNumberForma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6" fillId="4" borderId="2" xfId="0" applyFont="1" applyFill="1" applyBorder="1" applyAlignment="1">
      <alignment horizontal="center" vertical="center"/>
    </xf>
    <xf numFmtId="0" fontId="66"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14" fontId="0" fillId="0" borderId="108"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1" fillId="14" borderId="0" xfId="0" applyFont="1" applyFill="1" applyAlignment="1">
      <alignment horizontal="center" vertical="center" textRotation="90" wrapText="1" readingOrder="1"/>
    </xf>
    <xf numFmtId="0" fontId="71" fillId="14" borderId="21" xfId="0" applyFont="1" applyFill="1" applyBorder="1" applyAlignment="1">
      <alignment horizontal="center" vertical="center" textRotation="90" wrapText="1" readingOrder="1"/>
    </xf>
    <xf numFmtId="0" fontId="70" fillId="0" borderId="67" xfId="0" applyFont="1" applyBorder="1" applyAlignment="1">
      <alignment horizontal="center" vertical="center" wrapText="1"/>
    </xf>
    <xf numFmtId="0" fontId="70" fillId="0" borderId="68" xfId="0" applyFont="1" applyBorder="1" applyAlignment="1">
      <alignment horizontal="center" vertical="center"/>
    </xf>
    <xf numFmtId="0" fontId="70" fillId="0" borderId="69" xfId="0" applyFont="1" applyBorder="1" applyAlignment="1">
      <alignment horizontal="center" vertical="center"/>
    </xf>
    <xf numFmtId="0" fontId="70" fillId="0" borderId="20" xfId="0" applyFont="1" applyBorder="1" applyAlignment="1">
      <alignment horizontal="center" vertical="center"/>
    </xf>
    <xf numFmtId="0" fontId="70" fillId="0" borderId="0" xfId="0" applyFont="1" applyAlignment="1">
      <alignment horizontal="center" vertical="center"/>
    </xf>
    <xf numFmtId="0" fontId="70" fillId="0" borderId="21" xfId="0" applyFont="1" applyBorder="1" applyAlignment="1">
      <alignment horizontal="center" vertical="center"/>
    </xf>
    <xf numFmtId="0" fontId="70" fillId="0" borderId="43" xfId="0" applyFont="1" applyBorder="1" applyAlignment="1">
      <alignment horizontal="center" vertical="center"/>
    </xf>
    <xf numFmtId="0" fontId="70" fillId="0" borderId="44" xfId="0" applyFont="1" applyBorder="1" applyAlignment="1">
      <alignment horizontal="center" vertical="center"/>
    </xf>
    <xf numFmtId="0" fontId="70" fillId="0" borderId="45" xfId="0" applyFont="1" applyBorder="1" applyAlignment="1">
      <alignment horizontal="center" vertical="center"/>
    </xf>
    <xf numFmtId="0" fontId="72" fillId="16" borderId="70" xfId="0" applyFont="1" applyFill="1" applyBorder="1" applyAlignment="1">
      <alignment horizontal="center" vertical="center" wrapText="1" readingOrder="1"/>
    </xf>
    <xf numFmtId="0" fontId="72" fillId="16" borderId="71" xfId="0" applyFont="1" applyFill="1" applyBorder="1" applyAlignment="1">
      <alignment horizontal="center" vertical="center" wrapText="1" readingOrder="1"/>
    </xf>
    <xf numFmtId="0" fontId="72" fillId="16" borderId="72" xfId="0" applyFont="1" applyFill="1" applyBorder="1" applyAlignment="1">
      <alignment horizontal="center" vertical="center" wrapText="1" readingOrder="1"/>
    </xf>
    <xf numFmtId="0" fontId="72" fillId="16" borderId="73" xfId="0" applyFont="1" applyFill="1" applyBorder="1" applyAlignment="1">
      <alignment horizontal="center" vertical="center" wrapText="1" readingOrder="1"/>
    </xf>
    <xf numFmtId="0" fontId="72" fillId="16" borderId="0" xfId="0" applyFont="1" applyFill="1" applyAlignment="1">
      <alignment horizontal="center" vertical="center" wrapText="1" readingOrder="1"/>
    </xf>
    <xf numFmtId="0" fontId="72" fillId="16" borderId="74" xfId="0" applyFont="1" applyFill="1" applyBorder="1" applyAlignment="1">
      <alignment horizontal="center" vertical="center" wrapText="1" readingOrder="1"/>
    </xf>
    <xf numFmtId="0" fontId="72" fillId="16" borderId="75" xfId="0" applyFont="1" applyFill="1" applyBorder="1" applyAlignment="1">
      <alignment horizontal="center" vertical="center" wrapText="1" readingOrder="1"/>
    </xf>
    <xf numFmtId="0" fontId="72" fillId="16" borderId="76" xfId="0" applyFont="1" applyFill="1" applyBorder="1" applyAlignment="1">
      <alignment horizontal="center" vertical="center" wrapText="1" readingOrder="1"/>
    </xf>
    <xf numFmtId="0" fontId="7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0" fillId="0" borderId="20" xfId="0" applyFont="1" applyBorder="1" applyAlignment="1">
      <alignment horizontal="center" vertical="center" wrapText="1"/>
    </xf>
    <xf numFmtId="0" fontId="72" fillId="15" borderId="70" xfId="0" applyFont="1" applyFill="1" applyBorder="1" applyAlignment="1">
      <alignment horizontal="center" vertical="center" wrapText="1" readingOrder="1"/>
    </xf>
    <xf numFmtId="0" fontId="72" fillId="15" borderId="71" xfId="0" applyFont="1" applyFill="1" applyBorder="1" applyAlignment="1">
      <alignment horizontal="center" vertical="center" wrapText="1" readingOrder="1"/>
    </xf>
    <xf numFmtId="0" fontId="72" fillId="15" borderId="73" xfId="0" applyFont="1" applyFill="1" applyBorder="1" applyAlignment="1">
      <alignment horizontal="center" vertical="center" wrapText="1" readingOrder="1"/>
    </xf>
    <xf numFmtId="0" fontId="72" fillId="15" borderId="0" xfId="0" applyFont="1" applyFill="1" applyAlignment="1">
      <alignment horizontal="center" vertical="center" wrapText="1" readingOrder="1"/>
    </xf>
    <xf numFmtId="0" fontId="72" fillId="15" borderId="75" xfId="0" applyFont="1" applyFill="1" applyBorder="1" applyAlignment="1">
      <alignment horizontal="center" vertical="center" wrapText="1" readingOrder="1"/>
    </xf>
    <xf numFmtId="0" fontId="7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2" fillId="22" borderId="70" xfId="0" applyFont="1" applyFill="1" applyBorder="1" applyAlignment="1">
      <alignment horizontal="center" vertical="center" wrapText="1" readingOrder="1"/>
    </xf>
    <xf numFmtId="0" fontId="72" fillId="22" borderId="71" xfId="0" applyFont="1" applyFill="1" applyBorder="1" applyAlignment="1">
      <alignment horizontal="center" vertical="center" wrapText="1" readingOrder="1"/>
    </xf>
    <xf numFmtId="0" fontId="72" fillId="22" borderId="73" xfId="0" applyFont="1" applyFill="1" applyBorder="1" applyAlignment="1">
      <alignment horizontal="center" vertical="center" wrapText="1" readingOrder="1"/>
    </xf>
    <xf numFmtId="0" fontId="72" fillId="22" borderId="0" xfId="0" applyFont="1" applyFill="1" applyAlignment="1">
      <alignment horizontal="center" vertical="center" wrapText="1" readingOrder="1"/>
    </xf>
    <xf numFmtId="0" fontId="72" fillId="22" borderId="74" xfId="0" applyFont="1" applyFill="1" applyBorder="1" applyAlignment="1">
      <alignment horizontal="center" vertical="center" wrapText="1" readingOrder="1"/>
    </xf>
    <xf numFmtId="0" fontId="72" fillId="22" borderId="75" xfId="0" applyFont="1" applyFill="1" applyBorder="1" applyAlignment="1">
      <alignment horizontal="center" vertical="center" wrapText="1" readingOrder="1"/>
    </xf>
    <xf numFmtId="0" fontId="72" fillId="22" borderId="76" xfId="0" applyFont="1" applyFill="1" applyBorder="1" applyAlignment="1">
      <alignment horizontal="center" vertical="center" wrapText="1" readingOrder="1"/>
    </xf>
    <xf numFmtId="0" fontId="72" fillId="22" borderId="77" xfId="0" applyFont="1" applyFill="1" applyBorder="1" applyAlignment="1">
      <alignment horizontal="center" vertical="center" wrapText="1" readingOrder="1"/>
    </xf>
    <xf numFmtId="0" fontId="72" fillId="8" borderId="70" xfId="0" applyFont="1" applyFill="1" applyBorder="1" applyAlignment="1">
      <alignment horizontal="center" vertical="center" wrapText="1" readingOrder="1"/>
    </xf>
    <xf numFmtId="0" fontId="72" fillId="8" borderId="71" xfId="0" applyFont="1" applyFill="1" applyBorder="1" applyAlignment="1">
      <alignment horizontal="center" vertical="center" wrapText="1" readingOrder="1"/>
    </xf>
    <xf numFmtId="0" fontId="72" fillId="8" borderId="73" xfId="0" applyFont="1" applyFill="1" applyBorder="1" applyAlignment="1">
      <alignment horizontal="center" vertical="center" wrapText="1" readingOrder="1"/>
    </xf>
    <xf numFmtId="0" fontId="72" fillId="8" borderId="0" xfId="0" applyFont="1" applyFill="1" applyAlignment="1">
      <alignment horizontal="center" vertical="center" wrapText="1" readingOrder="1"/>
    </xf>
    <xf numFmtId="0" fontId="72" fillId="8" borderId="74" xfId="0" applyFont="1" applyFill="1" applyBorder="1" applyAlignment="1">
      <alignment horizontal="center" vertical="center" wrapText="1" readingOrder="1"/>
    </xf>
    <xf numFmtId="0" fontId="72" fillId="8" borderId="75" xfId="0" applyFont="1" applyFill="1" applyBorder="1" applyAlignment="1">
      <alignment horizontal="center" vertical="center" wrapText="1" readingOrder="1"/>
    </xf>
    <xf numFmtId="0" fontId="72" fillId="8" borderId="76" xfId="0" applyFont="1" applyFill="1" applyBorder="1" applyAlignment="1">
      <alignment horizontal="center" vertical="center" wrapText="1" readingOrder="1"/>
    </xf>
    <xf numFmtId="0" fontId="7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0" fillId="0" borderId="68" xfId="0" applyFont="1" applyBorder="1" applyAlignment="1">
      <alignment horizontal="center" vertical="center" wrapText="1"/>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vertical="center" wrapText="1"/>
    </xf>
    <xf numFmtId="0" fontId="32" fillId="0" borderId="101" xfId="0" applyFont="1" applyBorder="1" applyAlignment="1">
      <alignment horizontal="center" vertical="center" wrapText="1"/>
    </xf>
    <xf numFmtId="0" fontId="32" fillId="0" borderId="98" xfId="0" applyFont="1" applyBorder="1" applyAlignment="1">
      <alignment horizontal="center" vertical="center"/>
    </xf>
    <xf numFmtId="0" fontId="32" fillId="19" borderId="98"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101" xfId="0" applyFont="1" applyFill="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1" fontId="74" fillId="0" borderId="88" xfId="0" applyNumberFormat="1" applyFont="1" applyBorder="1" applyAlignment="1">
      <alignment horizontal="center" vertical="center"/>
    </xf>
    <xf numFmtId="0" fontId="74" fillId="0" borderId="13" xfId="0" applyFont="1" applyBorder="1" applyAlignment="1">
      <alignment horizontal="center" vertical="center"/>
    </xf>
    <xf numFmtId="0" fontId="74" fillId="0" borderId="65" xfId="0" applyFont="1" applyBorder="1" applyAlignment="1">
      <alignment horizontal="center" vertical="center"/>
    </xf>
    <xf numFmtId="1" fontId="74" fillId="3" borderId="88" xfId="0" applyNumberFormat="1" applyFont="1" applyFill="1" applyBorder="1" applyAlignment="1">
      <alignment horizontal="center" vertical="center"/>
    </xf>
    <xf numFmtId="0" fontId="74" fillId="3" borderId="13" xfId="0" applyFont="1" applyFill="1" applyBorder="1" applyAlignment="1">
      <alignment horizontal="center" vertical="center"/>
    </xf>
    <xf numFmtId="0" fontId="74" fillId="3" borderId="65" xfId="0" applyFont="1" applyFill="1" applyBorder="1" applyAlignment="1">
      <alignment horizontal="center" vertical="center"/>
    </xf>
    <xf numFmtId="0" fontId="32" fillId="3" borderId="98" xfId="0" applyFont="1" applyFill="1" applyBorder="1" applyAlignment="1">
      <alignment horizontal="center" vertical="center" wrapText="1"/>
    </xf>
    <xf numFmtId="0" fontId="32" fillId="3" borderId="78" xfId="0" applyFont="1" applyFill="1" applyBorder="1" applyAlignment="1">
      <alignment horizontal="center" vertical="center" wrapText="1"/>
    </xf>
    <xf numFmtId="0" fontId="32" fillId="3" borderId="101" xfId="0" applyFont="1" applyFill="1" applyBorder="1" applyAlignment="1">
      <alignment horizontal="center" vertical="center" wrapText="1"/>
    </xf>
    <xf numFmtId="0" fontId="32" fillId="3" borderId="98" xfId="0" applyFont="1" applyFill="1" applyBorder="1" applyAlignment="1">
      <alignment horizontal="center"/>
    </xf>
    <xf numFmtId="0" fontId="32" fillId="3" borderId="78" xfId="0" applyFont="1" applyFill="1" applyBorder="1" applyAlignment="1">
      <alignment horizontal="center"/>
    </xf>
    <xf numFmtId="0" fontId="32" fillId="3" borderId="101" xfId="0" applyFont="1" applyFill="1" applyBorder="1" applyAlignment="1">
      <alignment horizont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74" fillId="3" borderId="98" xfId="0" applyNumberFormat="1" applyFont="1" applyFill="1" applyBorder="1" applyAlignment="1" applyProtection="1">
      <alignment horizontal="center" vertical="center" wrapText="1"/>
      <protection locked="0"/>
    </xf>
    <xf numFmtId="0" fontId="0" fillId="3" borderId="78" xfId="0" applyFill="1" applyBorder="1" applyAlignment="1">
      <alignment horizontal="center" vertical="center" wrapText="1"/>
    </xf>
    <xf numFmtId="0" fontId="0" fillId="3" borderId="101" xfId="0" applyFill="1" applyBorder="1" applyAlignment="1">
      <alignment horizontal="center" vertical="center" wrapText="1"/>
    </xf>
    <xf numFmtId="0" fontId="74" fillId="0" borderId="98" xfId="0" applyFont="1" applyBorder="1" applyAlignment="1" applyProtection="1">
      <alignment horizontal="center" vertical="center" wrapText="1"/>
      <protection locked="0"/>
    </xf>
    <xf numFmtId="0" fontId="74" fillId="0" borderId="78" xfId="0" applyFont="1" applyBorder="1" applyAlignment="1" applyProtection="1">
      <alignment horizontal="center" vertical="center" wrapText="1"/>
      <protection locked="0"/>
    </xf>
    <xf numFmtId="0" fontId="74" fillId="0" borderId="101" xfId="0" applyFont="1" applyBorder="1" applyAlignment="1" applyProtection="1">
      <alignment horizontal="center" vertical="center" wrapText="1"/>
      <protection locked="0"/>
    </xf>
    <xf numFmtId="0" fontId="74" fillId="0" borderId="98" xfId="0" applyFont="1" applyBorder="1" applyAlignment="1" applyProtection="1">
      <alignment horizontal="center" vertical="center"/>
      <protection locked="0"/>
    </xf>
    <xf numFmtId="0" fontId="74" fillId="0" borderId="78" xfId="0" applyFont="1" applyBorder="1" applyAlignment="1" applyProtection="1">
      <alignment horizontal="center" vertical="center"/>
      <protection locked="0"/>
    </xf>
    <xf numFmtId="0" fontId="74" fillId="0" borderId="101" xfId="0" applyFont="1" applyBorder="1" applyAlignment="1" applyProtection="1">
      <alignment horizontal="center" vertical="center"/>
      <protection locked="0"/>
    </xf>
    <xf numFmtId="0" fontId="74" fillId="0" borderId="88" xfId="0" applyFont="1" applyBorder="1" applyAlignment="1" applyProtection="1">
      <alignment horizontal="center" vertical="center"/>
      <protection locked="0"/>
    </xf>
    <xf numFmtId="0" fontId="74" fillId="0" borderId="13" xfId="0" applyFont="1" applyBorder="1" applyAlignment="1" applyProtection="1">
      <alignment horizontal="center" vertical="center"/>
      <protection locked="0"/>
    </xf>
    <xf numFmtId="0" fontId="74" fillId="0" borderId="65"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4" fillId="3" borderId="97" xfId="0" applyNumberFormat="1" applyFont="1" applyFill="1" applyBorder="1" applyAlignment="1" applyProtection="1">
      <alignment horizontal="center" vertical="center" wrapText="1"/>
      <protection locked="0"/>
    </xf>
    <xf numFmtId="1" fontId="74" fillId="3" borderId="99" xfId="0" applyNumberFormat="1" applyFont="1" applyFill="1" applyBorder="1" applyAlignment="1" applyProtection="1">
      <alignment horizontal="center" vertical="center" wrapText="1"/>
      <protection locked="0"/>
    </xf>
    <xf numFmtId="1" fontId="74" fillId="3" borderId="100" xfId="0" applyNumberFormat="1" applyFont="1" applyFill="1" applyBorder="1" applyAlignment="1" applyProtection="1">
      <alignment horizontal="center" vertical="center" wrapText="1"/>
      <protection locked="0"/>
    </xf>
    <xf numFmtId="0" fontId="74" fillId="3" borderId="98" xfId="0" applyFont="1" applyFill="1" applyBorder="1" applyAlignment="1" applyProtection="1">
      <alignment horizontal="left" vertical="center" wrapText="1"/>
      <protection locked="0"/>
    </xf>
    <xf numFmtId="0" fontId="74" fillId="3" borderId="78" xfId="0" applyFont="1" applyFill="1" applyBorder="1" applyAlignment="1" applyProtection="1">
      <alignment horizontal="left" vertical="center" wrapText="1"/>
      <protection locked="0"/>
    </xf>
    <xf numFmtId="0" fontId="74" fillId="3" borderId="101" xfId="0" applyFont="1" applyFill="1" applyBorder="1" applyAlignment="1" applyProtection="1">
      <alignment horizontal="left" vertical="center" wrapText="1"/>
      <protection locked="0"/>
    </xf>
    <xf numFmtId="0" fontId="74" fillId="3" borderId="98" xfId="0" applyFont="1" applyFill="1" applyBorder="1" applyAlignment="1" applyProtection="1">
      <alignment horizontal="center" vertical="center" wrapText="1"/>
      <protection locked="0"/>
    </xf>
    <xf numFmtId="0" fontId="74" fillId="3" borderId="78" xfId="0" applyFont="1" applyFill="1" applyBorder="1" applyAlignment="1" applyProtection="1">
      <alignment horizontal="center" vertical="center" wrapText="1"/>
      <protection locked="0"/>
    </xf>
    <xf numFmtId="0" fontId="74" fillId="3" borderId="101" xfId="0" applyFont="1" applyFill="1" applyBorder="1" applyAlignment="1" applyProtection="1">
      <alignment horizontal="center" vertical="center" wrapText="1"/>
      <protection locked="0"/>
    </xf>
    <xf numFmtId="1" fontId="74" fillId="0" borderId="97" xfId="0" applyNumberFormat="1" applyFont="1" applyBorder="1" applyAlignment="1" applyProtection="1">
      <alignment horizontal="center" vertical="center" wrapText="1"/>
      <protection locked="0"/>
    </xf>
    <xf numFmtId="1" fontId="74" fillId="0" borderId="99" xfId="0" applyNumberFormat="1" applyFont="1" applyBorder="1" applyAlignment="1" applyProtection="1">
      <alignment horizontal="center" vertical="center" wrapText="1"/>
      <protection locked="0"/>
    </xf>
    <xf numFmtId="1" fontId="74" fillId="0" borderId="100" xfId="0" applyNumberFormat="1" applyFont="1" applyBorder="1" applyAlignment="1" applyProtection="1">
      <alignment horizontal="center" vertical="center" wrapText="1"/>
      <protection locked="0"/>
    </xf>
    <xf numFmtId="0" fontId="74" fillId="0" borderId="98" xfId="0" applyFont="1" applyBorder="1" applyAlignment="1" applyProtection="1">
      <alignment horizontal="left" vertical="center" wrapText="1"/>
      <protection locked="0"/>
    </xf>
    <xf numFmtId="0" fontId="74" fillId="0" borderId="78" xfId="0" applyFont="1" applyBorder="1" applyAlignment="1" applyProtection="1">
      <alignment horizontal="left" vertical="center" wrapText="1"/>
      <protection locked="0"/>
    </xf>
    <xf numFmtId="0" fontId="74" fillId="0" borderId="101" xfId="0" applyFont="1" applyBorder="1" applyAlignment="1" applyProtection="1">
      <alignment horizontal="left" vertical="center" wrapText="1"/>
      <protection locked="0"/>
    </xf>
    <xf numFmtId="0" fontId="74" fillId="19" borderId="88" xfId="0" applyFont="1" applyFill="1" applyBorder="1" applyAlignment="1" applyProtection="1">
      <alignment horizontal="center" vertical="center"/>
      <protection locked="0"/>
    </xf>
    <xf numFmtId="0" fontId="74" fillId="19" borderId="13" xfId="0" applyFont="1" applyFill="1" applyBorder="1" applyAlignment="1" applyProtection="1">
      <alignment horizontal="center" vertical="center"/>
      <protection locked="0"/>
    </xf>
    <xf numFmtId="0" fontId="74" fillId="19" borderId="65" xfId="0" applyFont="1" applyFill="1" applyBorder="1" applyAlignment="1" applyProtection="1">
      <alignment horizontal="center" vertical="center"/>
      <protection locked="0"/>
    </xf>
    <xf numFmtId="0" fontId="32" fillId="19" borderId="88"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74" fillId="19" borderId="88" xfId="0" applyNumberFormat="1" applyFont="1" applyFill="1" applyBorder="1" applyAlignment="1">
      <alignment horizontal="center" vertical="center"/>
    </xf>
    <xf numFmtId="0" fontId="74" fillId="19" borderId="13" xfId="0" applyFont="1" applyFill="1" applyBorder="1" applyAlignment="1">
      <alignment horizontal="center" vertical="center"/>
    </xf>
    <xf numFmtId="0" fontId="74" fillId="19" borderId="65" xfId="0" applyFont="1" applyFill="1" applyBorder="1" applyAlignment="1">
      <alignment horizontal="center" vertical="center"/>
    </xf>
    <xf numFmtId="14" fontId="32" fillId="0" borderId="98" xfId="0" applyNumberFormat="1" applyFont="1" applyBorder="1" applyAlignment="1">
      <alignment horizontal="center" vertical="center" wrapText="1"/>
    </xf>
    <xf numFmtId="14" fontId="32" fillId="0" borderId="78" xfId="0" applyNumberFormat="1" applyFont="1" applyBorder="1" applyAlignment="1">
      <alignment horizontal="center" vertical="center" wrapText="1"/>
    </xf>
    <xf numFmtId="14" fontId="32" fillId="0" borderId="101" xfId="0" applyNumberFormat="1" applyFont="1" applyBorder="1" applyAlignment="1">
      <alignment horizontal="center" vertical="center" wrapText="1"/>
    </xf>
    <xf numFmtId="0" fontId="75" fillId="4" borderId="94" xfId="0" applyFont="1" applyFill="1" applyBorder="1" applyAlignment="1">
      <alignment horizontal="center" vertical="center"/>
    </xf>
    <xf numFmtId="0" fontId="75" fillId="4" borderId="104" xfId="0" applyFont="1" applyFill="1" applyBorder="1" applyAlignment="1">
      <alignment horizontal="center" vertical="center"/>
    </xf>
    <xf numFmtId="0" fontId="75" fillId="4" borderId="95" xfId="0" applyFont="1" applyFill="1" applyBorder="1" applyAlignment="1">
      <alignment horizontal="center" vertical="center"/>
    </xf>
    <xf numFmtId="0" fontId="75" fillId="20" borderId="92" xfId="0" applyFont="1" applyFill="1" applyBorder="1" applyAlignment="1" applyProtection="1">
      <alignment horizontal="center" vertical="center" wrapText="1"/>
      <protection locked="0"/>
    </xf>
    <xf numFmtId="0" fontId="75" fillId="4" borderId="92" xfId="0" applyFont="1" applyFill="1" applyBorder="1" applyAlignment="1" applyProtection="1">
      <alignment horizontal="center" vertical="center" wrapText="1"/>
      <protection locked="0"/>
    </xf>
    <xf numFmtId="0" fontId="77" fillId="4" borderId="2" xfId="0" applyFont="1" applyFill="1" applyBorder="1" applyAlignment="1">
      <alignment horizontal="center" vertical="center" wrapText="1"/>
    </xf>
    <xf numFmtId="0" fontId="77" fillId="4" borderId="105" xfId="0" applyFont="1" applyFill="1" applyBorder="1" applyAlignment="1">
      <alignment horizontal="center" vertical="center" wrapText="1"/>
    </xf>
    <xf numFmtId="0" fontId="77" fillId="4" borderId="0" xfId="0" applyFont="1" applyFill="1" applyAlignment="1">
      <alignment horizontal="center" vertical="center" wrapText="1"/>
    </xf>
    <xf numFmtId="0" fontId="77" fillId="4" borderId="90" xfId="0" applyFont="1" applyFill="1" applyBorder="1" applyAlignment="1">
      <alignment horizontal="center" vertical="center" wrapText="1"/>
    </xf>
    <xf numFmtId="0" fontId="76" fillId="4" borderId="93" xfId="0" applyFont="1" applyFill="1" applyBorder="1" applyAlignment="1">
      <alignment horizontal="center" vertical="center" wrapText="1"/>
    </xf>
    <xf numFmtId="0" fontId="76" fillId="4" borderId="96" xfId="0" applyFont="1" applyFill="1" applyBorder="1" applyAlignment="1">
      <alignment horizontal="center" vertical="center" wrapText="1"/>
    </xf>
    <xf numFmtId="0" fontId="76" fillId="4" borderId="94" xfId="0" applyFont="1" applyFill="1" applyBorder="1" applyAlignment="1">
      <alignment horizontal="center" vertical="center" wrapText="1"/>
    </xf>
    <xf numFmtId="0" fontId="76" fillId="4" borderId="95" xfId="0" applyFont="1" applyFill="1" applyBorder="1" applyAlignment="1">
      <alignment horizontal="center" vertical="center" wrapText="1"/>
    </xf>
    <xf numFmtId="0" fontId="75" fillId="4" borderId="94" xfId="0" applyFont="1" applyFill="1" applyBorder="1" applyAlignment="1" applyProtection="1">
      <alignment horizontal="center" vertical="center" wrapText="1"/>
      <protection locked="0"/>
    </xf>
    <xf numFmtId="0" fontId="69" fillId="21" borderId="102" xfId="0" applyFont="1" applyFill="1" applyBorder="1" applyAlignment="1">
      <alignment horizontal="center"/>
    </xf>
    <xf numFmtId="0" fontId="69" fillId="21" borderId="103" xfId="0" applyFont="1" applyFill="1" applyBorder="1" applyAlignment="1">
      <alignment horizontal="center"/>
    </xf>
    <xf numFmtId="1" fontId="74" fillId="0" borderId="78" xfId="0" applyNumberFormat="1" applyFont="1" applyBorder="1" applyAlignment="1" applyProtection="1">
      <alignment horizontal="center" vertical="center" wrapText="1"/>
      <protection locked="0"/>
    </xf>
    <xf numFmtId="1" fontId="74" fillId="0" borderId="101" xfId="0" applyNumberFormat="1" applyFont="1" applyBorder="1" applyAlignment="1" applyProtection="1">
      <alignment horizontal="center" vertical="center" wrapText="1"/>
      <protection locked="0"/>
    </xf>
    <xf numFmtId="1" fontId="74" fillId="3" borderId="78" xfId="0" applyNumberFormat="1" applyFont="1" applyFill="1" applyBorder="1" applyAlignment="1" applyProtection="1">
      <alignment horizontal="center" vertical="center" wrapText="1"/>
      <protection locked="0"/>
    </xf>
    <xf numFmtId="1" fontId="74" fillId="3" borderId="101" xfId="0" applyNumberFormat="1" applyFont="1" applyFill="1" applyBorder="1" applyAlignment="1" applyProtection="1">
      <alignment horizontal="center" vertical="center" wrapText="1"/>
      <protection locked="0"/>
    </xf>
    <xf numFmtId="0" fontId="74" fillId="19" borderId="98" xfId="0" applyFont="1" applyFill="1" applyBorder="1" applyAlignment="1" applyProtection="1">
      <alignment horizontal="center" vertical="center" wrapText="1"/>
      <protection locked="0"/>
    </xf>
    <xf numFmtId="0" fontId="74" fillId="19" borderId="78" xfId="0" applyFont="1" applyFill="1" applyBorder="1" applyAlignment="1" applyProtection="1">
      <alignment horizontal="center" vertical="center" wrapText="1"/>
      <protection locked="0"/>
    </xf>
    <xf numFmtId="0" fontId="74" fillId="19" borderId="101" xfId="0" applyFont="1" applyFill="1" applyBorder="1" applyAlignment="1" applyProtection="1">
      <alignment horizontal="center" vertical="center" wrapText="1"/>
      <protection locked="0"/>
    </xf>
    <xf numFmtId="1" fontId="74" fillId="19" borderId="98" xfId="0" applyNumberFormat="1" applyFont="1" applyFill="1" applyBorder="1" applyAlignment="1" applyProtection="1">
      <alignment horizontal="center" vertical="center" wrapText="1"/>
      <protection locked="0"/>
    </xf>
    <xf numFmtId="0" fontId="0" fillId="19" borderId="78" xfId="0" applyFill="1" applyBorder="1" applyAlignment="1">
      <alignment horizontal="center" vertical="center" wrapText="1"/>
    </xf>
    <xf numFmtId="0" fontId="0" fillId="19" borderId="101" xfId="0" applyFill="1" applyBorder="1" applyAlignment="1">
      <alignment horizontal="center" vertical="center" wrapText="1"/>
    </xf>
    <xf numFmtId="1" fontId="74" fillId="19" borderId="97" xfId="0" applyNumberFormat="1" applyFont="1" applyFill="1" applyBorder="1" applyAlignment="1" applyProtection="1">
      <alignment horizontal="center" vertical="center" wrapText="1"/>
      <protection locked="0"/>
    </xf>
    <xf numFmtId="1" fontId="74" fillId="19" borderId="99" xfId="0" applyNumberFormat="1" applyFont="1" applyFill="1" applyBorder="1" applyAlignment="1" applyProtection="1">
      <alignment horizontal="center" vertical="center" wrapText="1"/>
      <protection locked="0"/>
    </xf>
    <xf numFmtId="1" fontId="74" fillId="19" borderId="100" xfId="0" applyNumberFormat="1" applyFont="1" applyFill="1" applyBorder="1" applyAlignment="1" applyProtection="1">
      <alignment horizontal="center" vertical="center" wrapText="1"/>
      <protection locked="0"/>
    </xf>
    <xf numFmtId="0" fontId="74" fillId="19" borderId="98" xfId="0" applyFont="1" applyFill="1" applyBorder="1" applyAlignment="1" applyProtection="1">
      <alignment horizontal="left" vertical="center" wrapText="1"/>
      <protection locked="0"/>
    </xf>
    <xf numFmtId="0" fontId="74" fillId="19" borderId="78" xfId="0" applyFont="1" applyFill="1" applyBorder="1" applyAlignment="1" applyProtection="1">
      <alignment horizontal="left" vertical="center" wrapText="1"/>
      <protection locked="0"/>
    </xf>
    <xf numFmtId="0" fontId="74" fillId="19" borderId="101" xfId="0" applyFont="1" applyFill="1" applyBorder="1" applyAlignment="1" applyProtection="1">
      <alignment horizontal="left" vertical="center" wrapText="1"/>
      <protection locked="0"/>
    </xf>
    <xf numFmtId="0" fontId="32" fillId="19" borderId="98" xfId="0" applyFont="1" applyFill="1" applyBorder="1" applyAlignment="1">
      <alignment horizontal="center"/>
    </xf>
    <xf numFmtId="0" fontId="32" fillId="19" borderId="78" xfId="0" applyFont="1" applyFill="1" applyBorder="1" applyAlignment="1">
      <alignment horizontal="center"/>
    </xf>
    <xf numFmtId="0" fontId="32" fillId="19" borderId="101" xfId="0" applyFont="1" applyFill="1" applyBorder="1" applyAlignment="1">
      <alignment horizontal="center"/>
    </xf>
    <xf numFmtId="1" fontId="74" fillId="19" borderId="78" xfId="0" applyNumberFormat="1" applyFont="1" applyFill="1" applyBorder="1" applyAlignment="1" applyProtection="1">
      <alignment horizontal="center" vertical="center" wrapText="1"/>
      <protection locked="0"/>
    </xf>
    <xf numFmtId="1" fontId="74" fillId="19" borderId="101" xfId="0" applyNumberFormat="1" applyFont="1" applyFill="1" applyBorder="1" applyAlignment="1" applyProtection="1">
      <alignment horizontal="center" vertical="center" wrapText="1"/>
      <protection locked="0"/>
    </xf>
    <xf numFmtId="0" fontId="32" fillId="19" borderId="98" xfId="0" applyFont="1" applyFill="1" applyBorder="1" applyAlignment="1">
      <alignment horizontal="center" vertical="center" wrapText="1"/>
    </xf>
    <xf numFmtId="0" fontId="32" fillId="19" borderId="78" xfId="0" applyFont="1" applyFill="1" applyBorder="1" applyAlignment="1">
      <alignment horizontal="center" vertical="center" wrapText="1"/>
    </xf>
    <xf numFmtId="0" fontId="32" fillId="19" borderId="101" xfId="0" applyFont="1" applyFill="1" applyBorder="1" applyAlignment="1">
      <alignment horizontal="center" vertical="center" wrapText="1"/>
    </xf>
  </cellXfs>
  <cellStyles count="4">
    <cellStyle name="Normal" xfId="0" builtinId="0"/>
    <cellStyle name="Normal - Style1 2" xfId="1" xr:uid="{00000000-0005-0000-0000-000001000000}"/>
    <cellStyle name="Normal 2" xfId="3" xr:uid="{00000000-0005-0000-0000-000002000000}"/>
    <cellStyle name="Normal 2 2" xfId="2" xr:uid="{00000000-0005-0000-0000-000003000000}"/>
  </cellStyles>
  <dxfs count="925">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0000"/>
        </patternFill>
      </fill>
    </dxf>
    <dxf>
      <fill>
        <patternFill>
          <bgColor rgb="FFFFC000"/>
        </patternFill>
      </fill>
    </dxf>
    <dxf>
      <fill>
        <patternFill>
          <bgColor rgb="FFFFFF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ill>
        <patternFill>
          <bgColor rgb="FFFF0000"/>
        </patternFill>
      </fill>
    </dxf>
    <dxf>
      <font>
        <color theme="1"/>
      </font>
      <fill>
        <patternFill>
          <bgColor theme="7" tint="0.39994506668294322"/>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FFFF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C000"/>
        </patternFill>
      </fill>
    </dxf>
    <dxf>
      <fill>
        <patternFill>
          <bgColor rgb="FFFFC0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auto="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ont>
        <color theme="1"/>
      </font>
      <fill>
        <patternFill>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rgb="FF006100"/>
      </font>
      <fill>
        <patternFill>
          <bgColor rgb="FFC6EFCE"/>
        </patternFill>
      </fill>
    </dxf>
    <dxf>
      <font>
        <color theme="1"/>
      </font>
      <fill>
        <patternFill>
          <bgColor rgb="FF00B05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theme="1"/>
      </font>
      <fill>
        <patternFill>
          <bgColor rgb="FFFF00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28" Type="http://schemas.microsoft.com/office/2017/06/relationships/rdRichValueTypes" Target="richData/rdRichValueTypes.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3.xml"/><Relationship Id="rId30"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7.jpeg"/><Relationship Id="rId1" Type="http://schemas.openxmlformats.org/officeDocument/2006/relationships/image" Target="../media/image6.png"/><Relationship Id="rId4"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409575</xdr:colOff>
      <xdr:row>0</xdr:row>
      <xdr:rowOff>82551</xdr:rowOff>
    </xdr:from>
    <xdr:to>
      <xdr:col>0</xdr:col>
      <xdr:colOff>2209800</xdr:colOff>
      <xdr:row>2</xdr:row>
      <xdr:rowOff>203200</xdr:rowOff>
    </xdr:to>
    <xdr:pic>
      <xdr:nvPicPr>
        <xdr:cNvPr id="2" name="18 Imagen" descr="Logo CSJ RGB_01">
          <a:extLst>
            <a:ext uri="{FF2B5EF4-FFF2-40B4-BE49-F238E27FC236}">
              <a16:creationId xmlns:a16="http://schemas.microsoft.com/office/drawing/2014/main" id="{379A911F-184B-4EA2-976C-60524B2785E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3" name="CuadroTexto 4">
          <a:extLst>
            <a:ext uri="{FF2B5EF4-FFF2-40B4-BE49-F238E27FC236}">
              <a16:creationId xmlns:a16="http://schemas.microsoft.com/office/drawing/2014/main" id="{0284FBCE-E1AC-4C3F-9D25-D35F6902EC0A}"/>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4" name="Group 8">
          <a:extLst>
            <a:ext uri="{FF2B5EF4-FFF2-40B4-BE49-F238E27FC236}">
              <a16:creationId xmlns:a16="http://schemas.microsoft.com/office/drawing/2014/main" id="{989DD024-C81F-4973-88BC-665953FFE472}"/>
            </a:ext>
          </a:extLst>
        </xdr:cNvPr>
        <xdr:cNvGrpSpPr>
          <a:grpSpLocks/>
        </xdr:cNvGrpSpPr>
      </xdr:nvGrpSpPr>
      <xdr:grpSpPr bwMode="auto">
        <a:xfrm>
          <a:off x="6771941" y="477754"/>
          <a:ext cx="3013743" cy="244140"/>
          <a:chOff x="2381" y="720"/>
          <a:chExt cx="3154" cy="65"/>
        </a:xfrm>
      </xdr:grpSpPr>
      <xdr:pic>
        <xdr:nvPicPr>
          <xdr:cNvPr id="5" name="6 Imagen">
            <a:extLst>
              <a:ext uri="{FF2B5EF4-FFF2-40B4-BE49-F238E27FC236}">
                <a16:creationId xmlns:a16="http://schemas.microsoft.com/office/drawing/2014/main" id="{AD349A0B-D442-4BA2-BB7F-28EF61ED80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AC049E11-AD00-4914-B0C8-7496D0BDD426}"/>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7" name="Imagen 6">
          <a:extLst>
            <a:ext uri="{FF2B5EF4-FFF2-40B4-BE49-F238E27FC236}">
              <a16:creationId xmlns:a16="http://schemas.microsoft.com/office/drawing/2014/main" id="{782232AA-5A59-4300-9A53-C732EB795719}"/>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twoCellAnchor>
    <xdr:from>
      <xdr:col>0</xdr:col>
      <xdr:colOff>409575</xdr:colOff>
      <xdr:row>0</xdr:row>
      <xdr:rowOff>82551</xdr:rowOff>
    </xdr:from>
    <xdr:to>
      <xdr:col>0</xdr:col>
      <xdr:colOff>2209800</xdr:colOff>
      <xdr:row>2</xdr:row>
      <xdr:rowOff>203200</xdr:rowOff>
    </xdr:to>
    <xdr:pic>
      <xdr:nvPicPr>
        <xdr:cNvPr id="8" name="18 Imagen" descr="Logo CSJ RGB_01">
          <a:extLst>
            <a:ext uri="{FF2B5EF4-FFF2-40B4-BE49-F238E27FC236}">
              <a16:creationId xmlns:a16="http://schemas.microsoft.com/office/drawing/2014/main" id="{88FC61FF-71C9-4377-A4D1-7E8EB13DE12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09575" y="82551"/>
          <a:ext cx="1790700" cy="6159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1174750</xdr:colOff>
      <xdr:row>0</xdr:row>
      <xdr:rowOff>0</xdr:rowOff>
    </xdr:from>
    <xdr:to>
      <xdr:col>4</xdr:col>
      <xdr:colOff>2917825</xdr:colOff>
      <xdr:row>2</xdr:row>
      <xdr:rowOff>95249</xdr:rowOff>
    </xdr:to>
    <xdr:sp macro="" textlink="">
      <xdr:nvSpPr>
        <xdr:cNvPr id="9" name="CuadroTexto 4">
          <a:extLst>
            <a:ext uri="{FF2B5EF4-FFF2-40B4-BE49-F238E27FC236}">
              <a16:creationId xmlns:a16="http://schemas.microsoft.com/office/drawing/2014/main" id="{9D26E81C-BD6E-41E2-93AE-19626C3105F2}"/>
            </a:ext>
          </a:extLst>
        </xdr:cNvPr>
        <xdr:cNvSpPr txBox="1"/>
      </xdr:nvSpPr>
      <xdr:spPr>
        <a:xfrm>
          <a:off x="7870825" y="0"/>
          <a:ext cx="1743075" cy="5905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84388</xdr:colOff>
      <xdr:row>1</xdr:row>
      <xdr:rowOff>227096</xdr:rowOff>
    </xdr:from>
    <xdr:to>
      <xdr:col>5</xdr:col>
      <xdr:colOff>0</xdr:colOff>
      <xdr:row>2</xdr:row>
      <xdr:rowOff>220578</xdr:rowOff>
    </xdr:to>
    <xdr:grpSp>
      <xdr:nvGrpSpPr>
        <xdr:cNvPr id="10" name="Group 8">
          <a:extLst>
            <a:ext uri="{FF2B5EF4-FFF2-40B4-BE49-F238E27FC236}">
              <a16:creationId xmlns:a16="http://schemas.microsoft.com/office/drawing/2014/main" id="{7E517B04-5FDD-456D-AB73-F76AEBE27119}"/>
            </a:ext>
          </a:extLst>
        </xdr:cNvPr>
        <xdr:cNvGrpSpPr>
          <a:grpSpLocks/>
        </xdr:cNvGrpSpPr>
      </xdr:nvGrpSpPr>
      <xdr:grpSpPr bwMode="auto">
        <a:xfrm>
          <a:off x="6771941" y="477754"/>
          <a:ext cx="3013743" cy="244140"/>
          <a:chOff x="2381" y="720"/>
          <a:chExt cx="3154" cy="65"/>
        </a:xfrm>
      </xdr:grpSpPr>
      <xdr:pic>
        <xdr:nvPicPr>
          <xdr:cNvPr id="11" name="6 Imagen">
            <a:extLst>
              <a:ext uri="{FF2B5EF4-FFF2-40B4-BE49-F238E27FC236}">
                <a16:creationId xmlns:a16="http://schemas.microsoft.com/office/drawing/2014/main" id="{2F8300BD-D393-47BC-8A8E-95BE712246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7 Imagen">
            <a:extLst>
              <a:ext uri="{FF2B5EF4-FFF2-40B4-BE49-F238E27FC236}">
                <a16:creationId xmlns:a16="http://schemas.microsoft.com/office/drawing/2014/main" id="{3F1C070F-BB6D-44FC-99AA-C138416B255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1355725</xdr:colOff>
      <xdr:row>1</xdr:row>
      <xdr:rowOff>244475</xdr:rowOff>
    </xdr:from>
    <xdr:to>
      <xdr:col>4</xdr:col>
      <xdr:colOff>2889251</xdr:colOff>
      <xdr:row>3</xdr:row>
      <xdr:rowOff>4199</xdr:rowOff>
    </xdr:to>
    <xdr:pic>
      <xdr:nvPicPr>
        <xdr:cNvPr id="13" name="Imagen 12">
          <a:extLst>
            <a:ext uri="{FF2B5EF4-FFF2-40B4-BE49-F238E27FC236}">
              <a16:creationId xmlns:a16="http://schemas.microsoft.com/office/drawing/2014/main" id="{2A0CD6B6-0454-4A0E-B45F-7803CB884030}"/>
            </a:ext>
          </a:extLst>
        </xdr:cNvPr>
        <xdr:cNvPicPr>
          <a:picLocks noChangeAspect="1"/>
        </xdr:cNvPicPr>
      </xdr:nvPicPr>
      <xdr:blipFill>
        <a:blip xmlns:r="http://schemas.openxmlformats.org/officeDocument/2006/relationships" r:embed="rId4"/>
        <a:stretch>
          <a:fillRect/>
        </a:stretch>
      </xdr:blipFill>
      <xdr:spPr>
        <a:xfrm>
          <a:off x="8051800" y="492125"/>
          <a:ext cx="1533526" cy="2550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1171574</xdr:colOff>
      <xdr:row>0</xdr:row>
      <xdr:rowOff>0</xdr:rowOff>
    </xdr:from>
    <xdr:to>
      <xdr:col>5</xdr:col>
      <xdr:colOff>2705100</xdr:colOff>
      <xdr:row>1</xdr:row>
      <xdr:rowOff>80554</xdr:rowOff>
    </xdr:to>
    <xdr:pic>
      <xdr:nvPicPr>
        <xdr:cNvPr id="7" name="Imagen 6">
          <a:extLst>
            <a:ext uri="{FF2B5EF4-FFF2-40B4-BE49-F238E27FC236}">
              <a16:creationId xmlns:a16="http://schemas.microsoft.com/office/drawing/2014/main" id="{A066F841-F1C8-4D33-A010-661F630C03B8}"/>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1"/>
        <a:stretch>
          <a:fillRect/>
        </a:stretch>
      </xdr:blipFill>
      <xdr:spPr>
        <a:xfrm>
          <a:off x="6886574" y="285750"/>
          <a:ext cx="1533526" cy="271054"/>
        </a:xfrm>
        <a:prstGeom prst="rect">
          <a:avLst/>
        </a:prstGeom>
      </xdr:spPr>
    </xdr:pic>
    <xdr:clientData/>
  </xdr:twoCellAnchor>
  <xdr:twoCellAnchor>
    <xdr:from>
      <xdr:col>0</xdr:col>
      <xdr:colOff>0</xdr:colOff>
      <xdr:row>0</xdr:row>
      <xdr:rowOff>28575</xdr:rowOff>
    </xdr:from>
    <xdr:to>
      <xdr:col>0</xdr:col>
      <xdr:colOff>1666875</xdr:colOff>
      <xdr:row>1</xdr:row>
      <xdr:rowOff>0</xdr:rowOff>
    </xdr:to>
    <xdr:pic>
      <xdr:nvPicPr>
        <xdr:cNvPr id="8" name="18 Imagen" descr="Logo CSJ RGB_01">
          <a:extLst>
            <a:ext uri="{FF2B5EF4-FFF2-40B4-BE49-F238E27FC236}">
              <a16:creationId xmlns:a16="http://schemas.microsoft.com/office/drawing/2014/main" id="{587C99D3-1056-4477-A3D7-A1EA6EDBFED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9" name="CuadroTexto 4">
          <a:extLst>
            <a:ext uri="{FF2B5EF4-FFF2-40B4-BE49-F238E27FC236}">
              <a16:creationId xmlns:a16="http://schemas.microsoft.com/office/drawing/2014/main" id="{70A3F5D2-CA83-4DE3-9999-1BCF2F81AC98}"/>
            </a:ext>
          </a:extLst>
        </xdr:cNvPr>
        <xdr:cNvSpPr txBox="1"/>
      </xdr:nvSpPr>
      <xdr:spPr>
        <a:xfrm>
          <a:off x="6877050"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257175</xdr:colOff>
      <xdr:row>1</xdr:row>
      <xdr:rowOff>161925</xdr:rowOff>
    </xdr:from>
    <xdr:to>
      <xdr:col>6</xdr:col>
      <xdr:colOff>0</xdr:colOff>
      <xdr:row>2</xdr:row>
      <xdr:rowOff>0</xdr:rowOff>
    </xdr:to>
    <xdr:grpSp>
      <xdr:nvGrpSpPr>
        <xdr:cNvPr id="10" name="Group 8">
          <a:extLst>
            <a:ext uri="{FF2B5EF4-FFF2-40B4-BE49-F238E27FC236}">
              <a16:creationId xmlns:a16="http://schemas.microsoft.com/office/drawing/2014/main" id="{85070AEA-778C-4EE2-BBA3-BCE59B875B9A}"/>
            </a:ext>
          </a:extLst>
        </xdr:cNvPr>
        <xdr:cNvGrpSpPr>
          <a:grpSpLocks/>
        </xdr:cNvGrpSpPr>
      </xdr:nvGrpSpPr>
      <xdr:grpSpPr bwMode="auto">
        <a:xfrm>
          <a:off x="5591175" y="352425"/>
          <a:ext cx="3086100" cy="76200"/>
          <a:chOff x="2381" y="720"/>
          <a:chExt cx="3154" cy="65"/>
        </a:xfrm>
      </xdr:grpSpPr>
      <xdr:pic>
        <xdr:nvPicPr>
          <xdr:cNvPr id="11" name="6 Imagen">
            <a:extLst>
              <a:ext uri="{FF2B5EF4-FFF2-40B4-BE49-F238E27FC236}">
                <a16:creationId xmlns:a16="http://schemas.microsoft.com/office/drawing/2014/main" id="{F7A0F5D2-2370-47A7-A4A6-A9D9E21490D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2" name="7 Imagen">
            <a:extLst>
              <a:ext uri="{FF2B5EF4-FFF2-40B4-BE49-F238E27FC236}">
                <a16:creationId xmlns:a16="http://schemas.microsoft.com/office/drawing/2014/main" id="{92DCE993-BB9F-43F7-96F1-2D372FD97D43}"/>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1171574</xdr:colOff>
      <xdr:row>1</xdr:row>
      <xdr:rowOff>0</xdr:rowOff>
    </xdr:from>
    <xdr:to>
      <xdr:col>8</xdr:col>
      <xdr:colOff>314325</xdr:colOff>
      <xdr:row>2</xdr:row>
      <xdr:rowOff>32929</xdr:rowOff>
    </xdr:to>
    <xdr:pic>
      <xdr:nvPicPr>
        <xdr:cNvPr id="13" name="Imagen 12">
          <a:extLst>
            <a:ext uri="{FF2B5EF4-FFF2-40B4-BE49-F238E27FC236}">
              <a16:creationId xmlns:a16="http://schemas.microsoft.com/office/drawing/2014/main" id="{86E66B75-F063-4E5F-883F-5AA5F4ADFE09}"/>
            </a:ext>
            <a:ext uri="{147F2762-F138-4A5C-976F-8EAC2B608ADB}">
              <a16:predDERef xmlns:a16="http://schemas.microsoft.com/office/drawing/2014/main" pred="{00000000-0008-0000-0200-000004000000}"/>
            </a:ext>
          </a:extLst>
        </xdr:cNvPr>
        <xdr:cNvPicPr>
          <a:picLocks noChangeAspect="1"/>
        </xdr:cNvPicPr>
      </xdr:nvPicPr>
      <xdr:blipFill>
        <a:blip xmlns:r="http://schemas.openxmlformats.org/officeDocument/2006/relationships" r:embed="rId1"/>
        <a:stretch>
          <a:fillRect/>
        </a:stretch>
      </xdr:blipFill>
      <xdr:spPr>
        <a:xfrm>
          <a:off x="6886574" y="28575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924">
      <pivotArea field="1" type="button" dataOnly="0" labelOnly="1" outline="0" axis="axisRow" fieldPosition="1"/>
    </format>
    <format dxfId="923">
      <pivotArea dataOnly="0" labelOnly="1" outline="0" fieldPosition="0">
        <references count="1">
          <reference field="0" count="1">
            <x v="0"/>
          </reference>
        </references>
      </pivotArea>
    </format>
    <format dxfId="922">
      <pivotArea dataOnly="0" labelOnly="1" outline="0" fieldPosition="0">
        <references count="1">
          <reference field="0" count="1">
            <x v="1"/>
          </reference>
        </references>
      </pivotArea>
    </format>
    <format dxfId="921">
      <pivotArea dataOnly="0" labelOnly="1" outline="0" fieldPosition="0">
        <references count="2">
          <reference field="0" count="1" selected="0">
            <x v="0"/>
          </reference>
          <reference field="1" count="5">
            <x v="0"/>
            <x v="6"/>
            <x v="7"/>
            <x v="8"/>
            <x v="9"/>
          </reference>
        </references>
      </pivotArea>
    </format>
    <format dxfId="92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919" dataDxfId="918">
  <autoFilter ref="B237:C247" xr:uid="{00000000-0009-0000-0100-000001000000}"/>
  <tableColumns count="2">
    <tableColumn id="1" xr3:uid="{00000000-0010-0000-0000-000001000000}" name="Criterios" dataDxfId="917"/>
    <tableColumn id="2" xr3:uid="{00000000-0010-0000-0000-000002000000}" name="Subcriterios" dataDxfId="91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8" workbookViewId="0">
      <selection activeCell="J16" sqref="J16"/>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90" t="s">
        <v>184</v>
      </c>
      <c r="B1" s="290"/>
      <c r="C1" s="290"/>
      <c r="D1" s="290"/>
      <c r="E1" s="290"/>
      <c r="F1" s="290"/>
    </row>
    <row r="5" spans="1:9" x14ac:dyDescent="0.25">
      <c r="D5" s="95"/>
      <c r="E5" s="95"/>
      <c r="F5" s="95"/>
      <c r="G5" s="95"/>
      <c r="H5" s="95"/>
    </row>
    <row r="6" spans="1:9" x14ac:dyDescent="0.25">
      <c r="D6" s="95"/>
      <c r="E6" s="95"/>
      <c r="F6" s="95"/>
      <c r="G6" s="95"/>
      <c r="H6" s="95"/>
    </row>
    <row r="7" spans="1:9" ht="33.75" x14ac:dyDescent="0.5">
      <c r="A7" s="291" t="s">
        <v>205</v>
      </c>
      <c r="B7" s="291"/>
      <c r="C7" s="291"/>
      <c r="D7" s="291"/>
      <c r="E7" s="291"/>
      <c r="F7" s="291"/>
      <c r="G7" s="291"/>
      <c r="H7" s="291"/>
      <c r="I7" s="291"/>
    </row>
    <row r="9" spans="1:9" s="87" customFormat="1" ht="81.75" customHeight="1" x14ac:dyDescent="0.2">
      <c r="A9" s="88" t="s">
        <v>206</v>
      </c>
      <c r="B9" s="289" t="s">
        <v>399</v>
      </c>
      <c r="C9" s="292"/>
      <c r="D9" s="292"/>
      <c r="E9" s="292"/>
      <c r="F9" s="292"/>
      <c r="G9" s="292"/>
      <c r="H9" s="292"/>
      <c r="I9" s="292"/>
    </row>
    <row r="10" spans="1:9" s="87" customFormat="1" ht="16.7" customHeight="1" x14ac:dyDescent="0.2">
      <c r="A10" s="93"/>
      <c r="B10" s="94"/>
      <c r="C10" s="94"/>
      <c r="D10" s="93"/>
      <c r="E10" s="92"/>
    </row>
    <row r="11" spans="1:9" s="87" customFormat="1" ht="84" customHeight="1" x14ac:dyDescent="0.2">
      <c r="A11" s="88" t="s">
        <v>182</v>
      </c>
      <c r="B11" s="89" t="s">
        <v>396</v>
      </c>
      <c r="C11" s="289" t="s">
        <v>395</v>
      </c>
      <c r="D11" s="289"/>
      <c r="E11" s="289"/>
      <c r="F11" s="289"/>
      <c r="G11" s="289"/>
      <c r="H11" s="289"/>
      <c r="I11" s="289"/>
    </row>
    <row r="12" spans="1:9" ht="32.25" customHeight="1" x14ac:dyDescent="0.25">
      <c r="A12" s="91"/>
    </row>
    <row r="13" spans="1:9" ht="32.25" customHeight="1" x14ac:dyDescent="0.25">
      <c r="A13" s="90" t="s">
        <v>183</v>
      </c>
      <c r="B13" s="174"/>
      <c r="C13" s="174"/>
      <c r="D13" s="174"/>
      <c r="E13" s="174"/>
      <c r="F13" s="174"/>
      <c r="G13" s="174"/>
      <c r="H13" s="174"/>
      <c r="I13" s="174"/>
    </row>
    <row r="14" spans="1:9" s="87" customFormat="1" ht="69" customHeight="1" x14ac:dyDescent="0.2">
      <c r="A14" s="90" t="s">
        <v>181</v>
      </c>
      <c r="B14" s="289" t="s">
        <v>393</v>
      </c>
      <c r="C14" s="289"/>
      <c r="D14" s="289"/>
      <c r="E14" s="289"/>
      <c r="F14" s="289"/>
      <c r="G14" s="289"/>
      <c r="H14" s="289"/>
      <c r="I14" s="289"/>
    </row>
    <row r="15" spans="1:9" s="87" customFormat="1" ht="54" customHeight="1" x14ac:dyDescent="0.2">
      <c r="A15" s="90" t="s">
        <v>180</v>
      </c>
      <c r="B15" s="289" t="s">
        <v>393</v>
      </c>
      <c r="C15" s="289"/>
      <c r="D15" s="289"/>
      <c r="E15" s="289"/>
      <c r="F15" s="289"/>
      <c r="G15" s="289"/>
      <c r="H15" s="289"/>
      <c r="I15" s="289"/>
    </row>
    <row r="16" spans="1:9" s="87" customFormat="1" ht="54" customHeight="1" x14ac:dyDescent="0.2">
      <c r="A16" s="88" t="s">
        <v>179</v>
      </c>
      <c r="B16" s="289"/>
      <c r="C16" s="289"/>
      <c r="D16" s="289"/>
      <c r="E16" s="289"/>
      <c r="F16" s="289"/>
      <c r="G16" s="289"/>
      <c r="H16" s="289"/>
      <c r="I16" s="289"/>
    </row>
    <row r="18" spans="1:9" s="87" customFormat="1" ht="54.75" customHeight="1" x14ac:dyDescent="0.2">
      <c r="A18" s="88" t="s">
        <v>178</v>
      </c>
      <c r="B18" s="288">
        <v>45126</v>
      </c>
      <c r="C18" s="288"/>
      <c r="D18" s="288"/>
      <c r="E18" s="288"/>
      <c r="F18" s="288"/>
      <c r="G18" s="288"/>
      <c r="H18" s="288"/>
      <c r="I18" s="288"/>
    </row>
  </sheetData>
  <mergeCells count="8">
    <mergeCell ref="B18:I18"/>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sheetPr>
  <dimension ref="A1:H73"/>
  <sheetViews>
    <sheetView showGridLines="0" topLeftCell="A58" zoomScale="95" zoomScaleNormal="95" workbookViewId="0">
      <selection activeCell="C60" sqref="C60"/>
    </sheetView>
  </sheetViews>
  <sheetFormatPr baseColWidth="10" defaultColWidth="10.7109375" defaultRowHeight="12" x14ac:dyDescent="0.2"/>
  <cols>
    <col min="1" max="1" width="33" style="175" customWidth="1"/>
    <col min="2" max="2" width="9.140625" style="186" customWidth="1"/>
    <col min="3" max="3" width="45.140625" style="176" customWidth="1"/>
    <col min="4" max="4" width="13.140625" style="175" customWidth="1"/>
    <col min="5" max="5" width="46.42578125" style="176" customWidth="1"/>
    <col min="6" max="16384" width="10.7109375" style="175"/>
  </cols>
  <sheetData>
    <row r="1" spans="1:8" ht="20.100000000000001" customHeight="1" x14ac:dyDescent="0.2">
      <c r="A1" s="211"/>
      <c r="B1" s="293" t="s">
        <v>185</v>
      </c>
      <c r="C1" s="293"/>
      <c r="D1" s="293"/>
      <c r="E1" s="213"/>
      <c r="F1" s="211"/>
      <c r="G1" s="211"/>
      <c r="H1" s="211"/>
    </row>
    <row r="2" spans="1:8" ht="20.100000000000001" customHeight="1" x14ac:dyDescent="0.2">
      <c r="A2" s="211"/>
      <c r="B2" s="293" t="s">
        <v>195</v>
      </c>
      <c r="C2" s="293"/>
      <c r="D2" s="293"/>
      <c r="E2" s="213"/>
      <c r="F2" s="211"/>
      <c r="G2" s="211"/>
      <c r="H2" s="211"/>
    </row>
    <row r="3" spans="1:8" ht="20.100000000000001" customHeight="1" x14ac:dyDescent="0.2">
      <c r="A3" s="211"/>
      <c r="B3" s="212"/>
      <c r="C3" s="212"/>
      <c r="D3" s="212"/>
      <c r="E3" s="213"/>
      <c r="F3" s="211"/>
      <c r="G3" s="211"/>
      <c r="H3" s="211"/>
    </row>
    <row r="4" spans="1:8" ht="54.75" customHeight="1" x14ac:dyDescent="0.2">
      <c r="A4" s="211"/>
      <c r="B4" s="212"/>
      <c r="C4" s="212"/>
      <c r="D4" s="212"/>
      <c r="E4" s="213"/>
      <c r="F4" s="211"/>
      <c r="G4" s="211"/>
      <c r="H4" s="211"/>
    </row>
    <row r="5" spans="1:8" ht="25.5" customHeight="1" x14ac:dyDescent="0.2">
      <c r="A5" s="214" t="s">
        <v>324</v>
      </c>
      <c r="B5" s="294" t="s">
        <v>461</v>
      </c>
      <c r="C5" s="294"/>
      <c r="D5" s="214" t="s">
        <v>462</v>
      </c>
      <c r="E5" s="215" t="s">
        <v>463</v>
      </c>
      <c r="F5" s="211"/>
      <c r="G5" s="211"/>
      <c r="H5" s="211"/>
    </row>
    <row r="6" spans="1:8" ht="54.75" customHeight="1" x14ac:dyDescent="0.2">
      <c r="A6" s="216"/>
      <c r="B6" s="217"/>
      <c r="C6" s="217"/>
      <c r="D6" s="216"/>
      <c r="E6" s="218"/>
      <c r="F6" s="211"/>
      <c r="G6" s="211"/>
      <c r="H6" s="211"/>
    </row>
    <row r="7" spans="1:8" ht="17.100000000000001" customHeight="1" x14ac:dyDescent="0.2">
      <c r="A7" s="219" t="s">
        <v>325</v>
      </c>
      <c r="B7" s="302" t="s">
        <v>464</v>
      </c>
      <c r="C7" s="302"/>
      <c r="D7" s="302"/>
      <c r="E7" s="302"/>
      <c r="F7" s="211"/>
      <c r="G7" s="211"/>
      <c r="H7" s="211"/>
    </row>
    <row r="8" spans="1:8" ht="123.95" customHeight="1" x14ac:dyDescent="0.2">
      <c r="A8" s="220"/>
      <c r="B8" s="220"/>
      <c r="C8" s="211"/>
      <c r="D8" s="221"/>
      <c r="E8" s="221"/>
      <c r="F8" s="211"/>
      <c r="G8" s="211"/>
      <c r="H8" s="211"/>
    </row>
    <row r="9" spans="1:8" ht="21" customHeight="1" x14ac:dyDescent="0.2">
      <c r="A9" s="220" t="s">
        <v>465</v>
      </c>
      <c r="B9" s="222" t="s">
        <v>466</v>
      </c>
      <c r="C9" s="223"/>
      <c r="D9" s="224"/>
      <c r="E9" s="224"/>
      <c r="F9" s="211"/>
      <c r="G9" s="211"/>
      <c r="H9" s="211"/>
    </row>
    <row r="10" spans="1:8" ht="14.25" x14ac:dyDescent="0.2">
      <c r="A10" s="220"/>
      <c r="B10" s="220"/>
      <c r="C10" s="211"/>
      <c r="D10" s="221"/>
      <c r="E10" s="221"/>
      <c r="F10" s="211"/>
      <c r="G10" s="211"/>
      <c r="H10" s="211"/>
    </row>
    <row r="11" spans="1:8" ht="12.75" customHeight="1" x14ac:dyDescent="0.2">
      <c r="A11" s="303" t="s">
        <v>196</v>
      </c>
      <c r="B11" s="304"/>
      <c r="C11" s="304"/>
      <c r="D11" s="304"/>
      <c r="E11" s="305"/>
      <c r="F11" s="228"/>
      <c r="G11" s="228"/>
      <c r="H11" s="228"/>
    </row>
    <row r="12" spans="1:8" ht="12.75" x14ac:dyDescent="0.2">
      <c r="A12" s="229" t="s">
        <v>467</v>
      </c>
      <c r="B12" s="229" t="s">
        <v>197</v>
      </c>
      <c r="C12" s="230" t="s">
        <v>468</v>
      </c>
      <c r="D12" s="230" t="s">
        <v>198</v>
      </c>
      <c r="E12" s="230" t="s">
        <v>469</v>
      </c>
      <c r="F12" s="228"/>
      <c r="G12" s="228"/>
      <c r="H12" s="228"/>
    </row>
    <row r="13" spans="1:8" ht="12.75" x14ac:dyDescent="0.2">
      <c r="A13" s="229"/>
      <c r="B13" s="229"/>
      <c r="C13" s="230"/>
      <c r="D13" s="230"/>
      <c r="E13" s="230"/>
      <c r="F13" s="228"/>
      <c r="G13" s="228"/>
      <c r="H13" s="228"/>
    </row>
    <row r="14" spans="1:8" ht="66" customHeight="1" x14ac:dyDescent="0.2">
      <c r="A14" s="297" t="s">
        <v>199</v>
      </c>
      <c r="B14" s="297">
        <v>1</v>
      </c>
      <c r="C14" s="306" t="s">
        <v>470</v>
      </c>
      <c r="D14" s="297">
        <v>1</v>
      </c>
      <c r="E14" s="309" t="s">
        <v>471</v>
      </c>
      <c r="F14" s="312"/>
      <c r="G14" s="313"/>
      <c r="H14" s="313"/>
    </row>
    <row r="15" spans="1:8" x14ac:dyDescent="0.2">
      <c r="A15" s="298"/>
      <c r="B15" s="298"/>
      <c r="C15" s="307"/>
      <c r="D15" s="298"/>
      <c r="E15" s="310"/>
      <c r="F15" s="312"/>
      <c r="G15" s="313"/>
      <c r="H15" s="313"/>
    </row>
    <row r="16" spans="1:8" x14ac:dyDescent="0.2">
      <c r="A16" s="298"/>
      <c r="B16" s="298"/>
      <c r="C16" s="307"/>
      <c r="D16" s="298"/>
      <c r="E16" s="310"/>
      <c r="F16" s="312"/>
      <c r="G16" s="313"/>
      <c r="H16" s="313"/>
    </row>
    <row r="17" spans="1:8" x14ac:dyDescent="0.2">
      <c r="A17" s="298"/>
      <c r="B17" s="299"/>
      <c r="C17" s="308"/>
      <c r="D17" s="299"/>
      <c r="E17" s="311"/>
      <c r="F17" s="312"/>
      <c r="G17" s="313"/>
      <c r="H17" s="313"/>
    </row>
    <row r="18" spans="1:8" ht="127.5" x14ac:dyDescent="0.2">
      <c r="A18" s="299"/>
      <c r="B18" s="233">
        <v>2</v>
      </c>
      <c r="C18" s="234" t="s">
        <v>472</v>
      </c>
      <c r="D18" s="233">
        <v>2</v>
      </c>
      <c r="E18" s="235" t="s">
        <v>473</v>
      </c>
      <c r="F18" s="228"/>
      <c r="G18" s="228"/>
      <c r="H18" s="228"/>
    </row>
    <row r="19" spans="1:8" ht="49.5" customHeight="1" x14ac:dyDescent="0.2">
      <c r="A19" s="314" t="s">
        <v>400</v>
      </c>
      <c r="B19" s="233">
        <v>3</v>
      </c>
      <c r="C19" s="234" t="s">
        <v>474</v>
      </c>
      <c r="D19" s="233">
        <v>3</v>
      </c>
      <c r="E19" s="234" t="s">
        <v>475</v>
      </c>
      <c r="F19" s="228"/>
      <c r="G19" s="228"/>
      <c r="H19" s="228"/>
    </row>
    <row r="20" spans="1:8" ht="49.5" customHeight="1" x14ac:dyDescent="0.2">
      <c r="A20" s="315"/>
      <c r="B20" s="236">
        <v>4</v>
      </c>
      <c r="C20" s="237" t="s">
        <v>476</v>
      </c>
      <c r="D20" s="297">
        <v>4</v>
      </c>
      <c r="E20" s="314" t="s">
        <v>477</v>
      </c>
      <c r="F20" s="228"/>
      <c r="G20" s="228"/>
      <c r="H20" s="228"/>
    </row>
    <row r="21" spans="1:8" ht="48.75" customHeight="1" x14ac:dyDescent="0.2">
      <c r="A21" s="316"/>
      <c r="B21" s="233">
        <v>5</v>
      </c>
      <c r="C21" s="234" t="s">
        <v>478</v>
      </c>
      <c r="D21" s="299"/>
      <c r="E21" s="316"/>
      <c r="F21" s="228"/>
      <c r="G21" s="228"/>
      <c r="H21" s="228"/>
    </row>
    <row r="22" spans="1:8" ht="76.5" x14ac:dyDescent="0.2">
      <c r="A22" s="314" t="s">
        <v>401</v>
      </c>
      <c r="B22" s="233">
        <v>6</v>
      </c>
      <c r="C22" s="234" t="s">
        <v>479</v>
      </c>
      <c r="D22" s="297">
        <v>5</v>
      </c>
      <c r="E22" s="317" t="s">
        <v>480</v>
      </c>
      <c r="F22" s="228"/>
      <c r="G22" s="228"/>
      <c r="H22" s="228"/>
    </row>
    <row r="23" spans="1:8" ht="38.25" x14ac:dyDescent="0.2">
      <c r="A23" s="316"/>
      <c r="B23" s="233">
        <v>7</v>
      </c>
      <c r="C23" s="234" t="s">
        <v>481</v>
      </c>
      <c r="D23" s="299"/>
      <c r="E23" s="318"/>
      <c r="F23" s="228"/>
      <c r="G23" s="228"/>
      <c r="H23" s="228"/>
    </row>
    <row r="24" spans="1:8" ht="102" x14ac:dyDescent="0.2">
      <c r="A24" s="297" t="s">
        <v>201</v>
      </c>
      <c r="B24" s="233">
        <v>8</v>
      </c>
      <c r="C24" s="238" t="s">
        <v>482</v>
      </c>
      <c r="D24" s="233">
        <v>6</v>
      </c>
      <c r="E24" s="234" t="s">
        <v>483</v>
      </c>
      <c r="F24" s="228"/>
      <c r="G24" s="228"/>
      <c r="H24" s="228"/>
    </row>
    <row r="25" spans="1:8" ht="89.25" x14ac:dyDescent="0.2">
      <c r="A25" s="298"/>
      <c r="B25" s="233">
        <v>9</v>
      </c>
      <c r="C25" s="234" t="s">
        <v>484</v>
      </c>
      <c r="D25" s="233">
        <v>7</v>
      </c>
      <c r="E25" s="234" t="s">
        <v>485</v>
      </c>
      <c r="F25" s="228"/>
      <c r="G25" s="228"/>
      <c r="H25" s="228"/>
    </row>
    <row r="26" spans="1:8" ht="64.5" customHeight="1" x14ac:dyDescent="0.2">
      <c r="A26" s="298"/>
      <c r="B26" s="297">
        <v>10</v>
      </c>
      <c r="C26" s="306" t="s">
        <v>486</v>
      </c>
      <c r="D26" s="297">
        <v>8</v>
      </c>
      <c r="E26" s="306" t="s">
        <v>487</v>
      </c>
      <c r="F26" s="312"/>
      <c r="G26" s="313"/>
      <c r="H26" s="313"/>
    </row>
    <row r="27" spans="1:8" x14ac:dyDescent="0.2">
      <c r="A27" s="298"/>
      <c r="B27" s="299"/>
      <c r="C27" s="308"/>
      <c r="D27" s="299"/>
      <c r="E27" s="308"/>
      <c r="F27" s="312"/>
      <c r="G27" s="313"/>
      <c r="H27" s="313"/>
    </row>
    <row r="28" spans="1:8" ht="51" x14ac:dyDescent="0.2">
      <c r="A28" s="298"/>
      <c r="B28" s="297">
        <v>11</v>
      </c>
      <c r="C28" s="319" t="s">
        <v>488</v>
      </c>
      <c r="D28" s="233">
        <v>9</v>
      </c>
      <c r="E28" s="234" t="s">
        <v>489</v>
      </c>
      <c r="F28" s="228"/>
      <c r="G28" s="228"/>
      <c r="H28" s="228"/>
    </row>
    <row r="29" spans="1:8" ht="89.25" x14ac:dyDescent="0.2">
      <c r="A29" s="298"/>
      <c r="B29" s="298"/>
      <c r="C29" s="320"/>
      <c r="D29" s="233">
        <v>10</v>
      </c>
      <c r="E29" s="234" t="s">
        <v>490</v>
      </c>
      <c r="F29" s="228"/>
      <c r="G29" s="228"/>
      <c r="H29" s="228"/>
    </row>
    <row r="30" spans="1:8" ht="102" x14ac:dyDescent="0.2">
      <c r="A30" s="299"/>
      <c r="B30" s="299"/>
      <c r="C30" s="321"/>
      <c r="D30" s="233">
        <v>11</v>
      </c>
      <c r="E30" s="234" t="s">
        <v>491</v>
      </c>
      <c r="F30" s="228"/>
      <c r="G30" s="228"/>
      <c r="H30" s="228"/>
    </row>
    <row r="31" spans="1:8" ht="38.25" x14ac:dyDescent="0.2">
      <c r="A31" s="297" t="s">
        <v>403</v>
      </c>
      <c r="B31" s="233">
        <v>12</v>
      </c>
      <c r="C31" s="234" t="s">
        <v>492</v>
      </c>
      <c r="D31" s="233">
        <v>12</v>
      </c>
      <c r="E31" s="234" t="s">
        <v>493</v>
      </c>
      <c r="F31" s="228"/>
      <c r="G31" s="228"/>
      <c r="H31" s="228"/>
    </row>
    <row r="32" spans="1:8" ht="51" x14ac:dyDescent="0.2">
      <c r="A32" s="298"/>
      <c r="B32" s="233">
        <v>13</v>
      </c>
      <c r="C32" s="234" t="s">
        <v>494</v>
      </c>
      <c r="D32" s="233"/>
      <c r="E32" s="234"/>
      <c r="F32" s="228"/>
      <c r="G32" s="228"/>
      <c r="H32" s="228"/>
    </row>
    <row r="33" spans="1:8" ht="12.75" customHeight="1" x14ac:dyDescent="0.2">
      <c r="A33" s="299"/>
      <c r="B33" s="233">
        <v>14</v>
      </c>
      <c r="C33" s="238" t="s">
        <v>495</v>
      </c>
      <c r="D33" s="233">
        <v>13</v>
      </c>
      <c r="E33" s="238" t="s">
        <v>496</v>
      </c>
      <c r="F33" s="228"/>
      <c r="G33" s="228"/>
      <c r="H33" s="228"/>
    </row>
    <row r="34" spans="1:8" ht="114.75" x14ac:dyDescent="0.2">
      <c r="A34" s="297" t="s">
        <v>394</v>
      </c>
      <c r="B34" s="233">
        <v>15</v>
      </c>
      <c r="C34" s="239" t="s">
        <v>497</v>
      </c>
      <c r="D34" s="297">
        <v>14</v>
      </c>
      <c r="E34" s="300" t="s">
        <v>498</v>
      </c>
      <c r="F34" s="228"/>
      <c r="G34" s="228"/>
      <c r="H34" s="228"/>
    </row>
    <row r="35" spans="1:8" ht="25.5" x14ac:dyDescent="0.2">
      <c r="A35" s="298"/>
      <c r="B35" s="233">
        <v>16</v>
      </c>
      <c r="C35" s="234" t="s">
        <v>499</v>
      </c>
      <c r="D35" s="299"/>
      <c r="E35" s="301"/>
      <c r="F35" s="228"/>
      <c r="G35" s="228"/>
      <c r="H35" s="228"/>
    </row>
    <row r="36" spans="1:8" ht="60" customHeight="1" x14ac:dyDescent="0.2">
      <c r="A36" s="298"/>
      <c r="B36" s="233">
        <v>17</v>
      </c>
      <c r="C36" s="234" t="s">
        <v>500</v>
      </c>
      <c r="D36" s="233">
        <v>15</v>
      </c>
      <c r="E36" s="234" t="s">
        <v>501</v>
      </c>
      <c r="F36" s="228"/>
      <c r="G36" s="228"/>
      <c r="H36" s="228"/>
    </row>
    <row r="37" spans="1:8" ht="63.75" x14ac:dyDescent="0.2">
      <c r="A37" s="298"/>
      <c r="B37" s="233">
        <v>18</v>
      </c>
      <c r="C37" s="238" t="s">
        <v>502</v>
      </c>
      <c r="D37" s="233"/>
      <c r="E37" s="240"/>
      <c r="F37" s="228"/>
      <c r="G37" s="228"/>
      <c r="H37" s="228"/>
    </row>
    <row r="38" spans="1:8" ht="57" customHeight="1" x14ac:dyDescent="0.2">
      <c r="A38" s="299"/>
      <c r="B38" s="241">
        <v>19</v>
      </c>
      <c r="C38" s="228" t="s">
        <v>419</v>
      </c>
      <c r="D38" s="233">
        <v>16</v>
      </c>
      <c r="E38" s="228"/>
      <c r="F38" s="228"/>
      <c r="G38" s="228"/>
      <c r="H38" s="228"/>
    </row>
    <row r="39" spans="1:8" ht="76.5" x14ac:dyDescent="0.2">
      <c r="A39" s="297" t="s">
        <v>503</v>
      </c>
      <c r="B39" s="233">
        <v>20</v>
      </c>
      <c r="C39" s="234" t="s">
        <v>504</v>
      </c>
      <c r="D39" s="233">
        <v>17</v>
      </c>
      <c r="E39" s="238" t="s">
        <v>505</v>
      </c>
      <c r="F39" s="228"/>
      <c r="G39" s="228"/>
      <c r="H39" s="228"/>
    </row>
    <row r="40" spans="1:8" ht="58.5" customHeight="1" x14ac:dyDescent="0.2">
      <c r="A40" s="299"/>
      <c r="B40" s="233">
        <v>21</v>
      </c>
      <c r="C40" s="234" t="s">
        <v>506</v>
      </c>
      <c r="D40" s="233">
        <v>18</v>
      </c>
      <c r="E40" s="238" t="s">
        <v>507</v>
      </c>
      <c r="F40" s="228"/>
      <c r="G40" s="228"/>
      <c r="H40" s="228"/>
    </row>
    <row r="41" spans="1:8" s="180" customFormat="1" ht="12.75" x14ac:dyDescent="0.2">
      <c r="A41" s="225" t="s">
        <v>200</v>
      </c>
      <c r="B41" s="226"/>
      <c r="C41" s="226"/>
      <c r="D41" s="226"/>
      <c r="E41" s="227"/>
      <c r="F41" s="228"/>
      <c r="G41" s="228"/>
      <c r="H41" s="228"/>
    </row>
    <row r="42" spans="1:8" s="180" customFormat="1" ht="12.75" x14ac:dyDescent="0.2">
      <c r="A42" s="242" t="s">
        <v>508</v>
      </c>
      <c r="B42" s="243" t="s">
        <v>197</v>
      </c>
      <c r="C42" s="244" t="s">
        <v>509</v>
      </c>
      <c r="D42" s="244" t="s">
        <v>198</v>
      </c>
      <c r="E42" s="244" t="s">
        <v>510</v>
      </c>
      <c r="F42" s="228"/>
      <c r="G42" s="228"/>
      <c r="H42" s="228"/>
    </row>
    <row r="43" spans="1:8" ht="63.75" x14ac:dyDescent="0.2">
      <c r="A43" s="245" t="s">
        <v>511</v>
      </c>
      <c r="B43" s="233">
        <v>1</v>
      </c>
      <c r="C43" s="246" t="s">
        <v>512</v>
      </c>
      <c r="D43" s="247">
        <v>1</v>
      </c>
      <c r="E43" s="234" t="s">
        <v>513</v>
      </c>
      <c r="F43" s="228"/>
      <c r="G43" s="228"/>
      <c r="H43" s="228"/>
    </row>
    <row r="44" spans="1:8" ht="51" x14ac:dyDescent="0.2">
      <c r="A44" s="248" t="s">
        <v>514</v>
      </c>
      <c r="B44" s="233">
        <v>2</v>
      </c>
      <c r="C44" s="246" t="s">
        <v>515</v>
      </c>
      <c r="D44" s="247">
        <v>2</v>
      </c>
      <c r="E44" s="234" t="s">
        <v>516</v>
      </c>
      <c r="F44" s="228"/>
      <c r="G44" s="228"/>
      <c r="H44" s="228"/>
    </row>
    <row r="45" spans="1:8" ht="38.25" x14ac:dyDescent="0.2">
      <c r="A45" s="248"/>
      <c r="B45" s="233">
        <v>3</v>
      </c>
      <c r="C45" s="246" t="s">
        <v>517</v>
      </c>
      <c r="D45" s="247">
        <v>3</v>
      </c>
      <c r="E45" s="249" t="s">
        <v>518</v>
      </c>
      <c r="F45" s="228"/>
      <c r="G45" s="228"/>
      <c r="H45" s="228"/>
    </row>
    <row r="46" spans="1:8" ht="38.25" x14ac:dyDescent="0.2">
      <c r="A46" s="248"/>
      <c r="B46" s="250"/>
      <c r="C46" s="251"/>
      <c r="D46" s="247">
        <v>4</v>
      </c>
      <c r="E46" s="252" t="s">
        <v>519</v>
      </c>
      <c r="F46" s="251"/>
      <c r="G46" s="251"/>
      <c r="H46" s="251"/>
    </row>
    <row r="47" spans="1:8" ht="51" x14ac:dyDescent="0.2">
      <c r="A47" s="322" t="s">
        <v>404</v>
      </c>
      <c r="B47" s="233">
        <v>4</v>
      </c>
      <c r="C47" s="253" t="s">
        <v>520</v>
      </c>
      <c r="D47" s="247">
        <v>4</v>
      </c>
      <c r="E47" s="254" t="s">
        <v>521</v>
      </c>
      <c r="F47" s="251"/>
      <c r="G47" s="251"/>
      <c r="H47" s="251"/>
    </row>
    <row r="48" spans="1:8" ht="38.25" x14ac:dyDescent="0.2">
      <c r="A48" s="323"/>
      <c r="B48" s="233">
        <v>5</v>
      </c>
      <c r="C48" s="255" t="s">
        <v>522</v>
      </c>
      <c r="D48" s="247"/>
      <c r="E48" s="256"/>
      <c r="F48" s="251"/>
      <c r="G48" s="251"/>
      <c r="H48" s="251"/>
    </row>
    <row r="49" spans="1:8" ht="25.5" x14ac:dyDescent="0.2">
      <c r="A49" s="323"/>
      <c r="B49" s="233">
        <v>6</v>
      </c>
      <c r="C49" s="253" t="s">
        <v>523</v>
      </c>
      <c r="D49" s="247"/>
      <c r="E49" s="257"/>
      <c r="F49" s="251"/>
      <c r="G49" s="251"/>
      <c r="H49" s="251"/>
    </row>
    <row r="50" spans="1:8" ht="63.75" x14ac:dyDescent="0.2">
      <c r="A50" s="324"/>
      <c r="B50" s="233">
        <v>7</v>
      </c>
      <c r="C50" s="238" t="s">
        <v>524</v>
      </c>
      <c r="D50" s="233"/>
      <c r="E50" s="258"/>
      <c r="F50" s="228"/>
      <c r="G50" s="228"/>
      <c r="H50" s="228"/>
    </row>
    <row r="51" spans="1:8" ht="12.75" customHeight="1" x14ac:dyDescent="0.2">
      <c r="A51" s="259" t="s">
        <v>525</v>
      </c>
      <c r="B51" s="297">
        <v>8</v>
      </c>
      <c r="C51" s="325" t="s">
        <v>526</v>
      </c>
      <c r="D51" s="297">
        <v>5</v>
      </c>
      <c r="E51" s="314" t="s">
        <v>527</v>
      </c>
      <c r="F51" s="312"/>
      <c r="G51" s="313"/>
      <c r="H51" s="313"/>
    </row>
    <row r="52" spans="1:8" ht="25.5" x14ac:dyDescent="0.2">
      <c r="A52" s="260" t="s">
        <v>528</v>
      </c>
      <c r="B52" s="299"/>
      <c r="C52" s="326"/>
      <c r="D52" s="299"/>
      <c r="E52" s="316"/>
      <c r="F52" s="312"/>
      <c r="G52" s="313"/>
      <c r="H52" s="313"/>
    </row>
    <row r="53" spans="1:8" ht="38.25" x14ac:dyDescent="0.2">
      <c r="A53" s="260" t="s">
        <v>529</v>
      </c>
      <c r="B53" s="261">
        <v>9</v>
      </c>
      <c r="C53" s="262" t="s">
        <v>530</v>
      </c>
      <c r="D53" s="233">
        <v>6</v>
      </c>
      <c r="E53" s="254" t="s">
        <v>531</v>
      </c>
      <c r="F53" s="228"/>
      <c r="G53" s="228"/>
      <c r="H53" s="228"/>
    </row>
    <row r="54" spans="1:8" ht="25.5" customHeight="1" x14ac:dyDescent="0.2">
      <c r="A54" s="231" t="s">
        <v>73</v>
      </c>
      <c r="B54" s="297">
        <v>10</v>
      </c>
      <c r="C54" s="306" t="s">
        <v>532</v>
      </c>
      <c r="D54" s="297">
        <v>7</v>
      </c>
      <c r="E54" s="314" t="s">
        <v>533</v>
      </c>
      <c r="F54" s="312"/>
      <c r="G54" s="313"/>
      <c r="H54" s="313"/>
    </row>
    <row r="55" spans="1:8" ht="25.5" x14ac:dyDescent="0.2">
      <c r="A55" s="232" t="s">
        <v>534</v>
      </c>
      <c r="B55" s="299"/>
      <c r="C55" s="308"/>
      <c r="D55" s="299"/>
      <c r="E55" s="316"/>
      <c r="F55" s="312"/>
      <c r="G55" s="313"/>
      <c r="H55" s="313"/>
    </row>
    <row r="56" spans="1:8" ht="38.25" x14ac:dyDescent="0.2">
      <c r="A56" s="232" t="s">
        <v>535</v>
      </c>
      <c r="B56" s="236">
        <v>11</v>
      </c>
      <c r="C56" s="263" t="s">
        <v>536</v>
      </c>
      <c r="D56" s="233">
        <v>8</v>
      </c>
      <c r="E56" s="254" t="s">
        <v>537</v>
      </c>
      <c r="F56" s="228"/>
      <c r="G56" s="228"/>
      <c r="H56" s="228"/>
    </row>
    <row r="57" spans="1:8" ht="51" x14ac:dyDescent="0.2">
      <c r="A57" s="297" t="s">
        <v>201</v>
      </c>
      <c r="B57" s="233">
        <v>12</v>
      </c>
      <c r="C57" s="234" t="s">
        <v>538</v>
      </c>
      <c r="D57" s="233">
        <v>9</v>
      </c>
      <c r="E57" s="254" t="s">
        <v>539</v>
      </c>
      <c r="F57" s="228"/>
      <c r="G57" s="228"/>
      <c r="H57" s="228"/>
    </row>
    <row r="58" spans="1:8" ht="38.25" x14ac:dyDescent="0.2">
      <c r="A58" s="298"/>
      <c r="B58" s="233">
        <v>13</v>
      </c>
      <c r="C58" s="234" t="s">
        <v>540</v>
      </c>
      <c r="D58" s="233">
        <v>10</v>
      </c>
      <c r="E58" s="254" t="s">
        <v>541</v>
      </c>
      <c r="F58" s="228"/>
      <c r="G58" s="228"/>
      <c r="H58" s="228"/>
    </row>
    <row r="59" spans="1:8" ht="63.75" x14ac:dyDescent="0.2">
      <c r="A59" s="298"/>
      <c r="B59" s="233">
        <v>14</v>
      </c>
      <c r="C59" s="234" t="s">
        <v>542</v>
      </c>
      <c r="D59" s="233">
        <v>11</v>
      </c>
      <c r="E59" s="254" t="s">
        <v>543</v>
      </c>
      <c r="F59" s="228"/>
      <c r="G59" s="228"/>
      <c r="H59" s="228"/>
    </row>
    <row r="60" spans="1:8" ht="76.5" x14ac:dyDescent="0.2">
      <c r="A60" s="298"/>
      <c r="B60" s="233">
        <v>15</v>
      </c>
      <c r="C60" s="234" t="s">
        <v>544</v>
      </c>
      <c r="D60" s="233">
        <v>12</v>
      </c>
      <c r="E60" s="254" t="s">
        <v>545</v>
      </c>
      <c r="F60" s="228"/>
      <c r="G60" s="228"/>
      <c r="H60" s="228"/>
    </row>
    <row r="61" spans="1:8" ht="51" x14ac:dyDescent="0.2">
      <c r="A61" s="299"/>
      <c r="B61" s="233">
        <v>16</v>
      </c>
      <c r="C61" s="234" t="s">
        <v>546</v>
      </c>
      <c r="D61" s="233">
        <v>13</v>
      </c>
      <c r="E61" s="237" t="s">
        <v>547</v>
      </c>
      <c r="F61" s="228"/>
      <c r="G61" s="228"/>
      <c r="H61" s="228"/>
    </row>
    <row r="62" spans="1:8" ht="38.25" x14ac:dyDescent="0.2">
      <c r="A62" s="237" t="s">
        <v>202</v>
      </c>
      <c r="B62" s="233">
        <v>17</v>
      </c>
      <c r="C62" s="234" t="s">
        <v>548</v>
      </c>
      <c r="D62" s="233">
        <v>14</v>
      </c>
      <c r="E62" s="254" t="s">
        <v>549</v>
      </c>
      <c r="F62" s="228"/>
      <c r="G62" s="228"/>
      <c r="H62" s="228"/>
    </row>
    <row r="63" spans="1:8" ht="38.25" x14ac:dyDescent="0.2">
      <c r="A63" s="237" t="s">
        <v>326</v>
      </c>
      <c r="B63" s="233">
        <v>17</v>
      </c>
      <c r="C63" s="237" t="s">
        <v>550</v>
      </c>
      <c r="D63" s="258"/>
      <c r="E63" s="258"/>
      <c r="F63" s="228"/>
      <c r="G63" s="228"/>
      <c r="H63" s="228"/>
    </row>
    <row r="64" spans="1:8" ht="51" x14ac:dyDescent="0.2">
      <c r="A64" s="297" t="s">
        <v>203</v>
      </c>
      <c r="B64" s="233">
        <v>18</v>
      </c>
      <c r="C64" s="234" t="s">
        <v>551</v>
      </c>
      <c r="D64" s="233">
        <v>15</v>
      </c>
      <c r="E64" s="254" t="s">
        <v>552</v>
      </c>
      <c r="F64" s="228"/>
      <c r="G64" s="228"/>
      <c r="H64" s="228"/>
    </row>
    <row r="65" spans="1:8" ht="60.75" customHeight="1" x14ac:dyDescent="0.2">
      <c r="A65" s="299"/>
      <c r="B65" s="258"/>
      <c r="C65" s="258"/>
      <c r="D65" s="233">
        <v>16</v>
      </c>
      <c r="E65" s="254" t="s">
        <v>553</v>
      </c>
      <c r="F65" s="228"/>
      <c r="G65" s="228"/>
      <c r="H65" s="228"/>
    </row>
    <row r="66" spans="1:8" ht="60.75" customHeight="1" x14ac:dyDescent="0.2">
      <c r="A66" s="237" t="s">
        <v>204</v>
      </c>
      <c r="B66" s="233">
        <v>19</v>
      </c>
      <c r="C66" s="234" t="s">
        <v>554</v>
      </c>
      <c r="D66" s="264">
        <v>17</v>
      </c>
      <c r="E66" s="235" t="s">
        <v>555</v>
      </c>
      <c r="F66" s="228"/>
      <c r="G66" s="228"/>
      <c r="H66" s="228"/>
    </row>
    <row r="67" spans="1:8" ht="51" customHeight="1" x14ac:dyDescent="0.2">
      <c r="A67" s="297" t="s">
        <v>394</v>
      </c>
      <c r="B67" s="265">
        <v>20</v>
      </c>
      <c r="C67" s="266" t="s">
        <v>556</v>
      </c>
      <c r="D67" s="265"/>
      <c r="E67" s="266"/>
      <c r="F67" s="211"/>
      <c r="G67" s="211"/>
      <c r="H67" s="211"/>
    </row>
    <row r="68" spans="1:8" ht="51" customHeight="1" x14ac:dyDescent="0.2">
      <c r="A68" s="299"/>
      <c r="B68" s="265">
        <v>21</v>
      </c>
      <c r="C68" s="267" t="s">
        <v>557</v>
      </c>
      <c r="D68" s="265"/>
      <c r="E68" s="266"/>
      <c r="F68" s="211"/>
      <c r="G68" s="211"/>
      <c r="H68" s="211"/>
    </row>
    <row r="69" spans="1:8" ht="58.5" customHeight="1" x14ac:dyDescent="0.2">
      <c r="A69" s="295" t="s">
        <v>204</v>
      </c>
      <c r="B69" s="177">
        <v>22</v>
      </c>
      <c r="C69" s="181" t="s">
        <v>405</v>
      </c>
      <c r="D69" s="178">
        <v>33</v>
      </c>
      <c r="E69" s="181" t="s">
        <v>406</v>
      </c>
    </row>
    <row r="70" spans="1:8" ht="71.25" customHeight="1" x14ac:dyDescent="0.2">
      <c r="A70" s="296"/>
      <c r="B70" s="177">
        <v>23</v>
      </c>
      <c r="C70" s="178" t="s">
        <v>407</v>
      </c>
      <c r="D70" s="183">
        <v>34</v>
      </c>
      <c r="E70" s="181" t="s">
        <v>408</v>
      </c>
    </row>
    <row r="71" spans="1:8" ht="81.75" customHeight="1" x14ac:dyDescent="0.2">
      <c r="A71" s="296"/>
      <c r="B71" s="177"/>
      <c r="C71" s="178"/>
      <c r="D71" s="178">
        <v>35</v>
      </c>
      <c r="E71" s="181" t="s">
        <v>409</v>
      </c>
    </row>
    <row r="72" spans="1:8" ht="72" x14ac:dyDescent="0.2">
      <c r="A72" s="210" t="s">
        <v>402</v>
      </c>
      <c r="B72" s="177">
        <v>24</v>
      </c>
      <c r="C72" s="179" t="s">
        <v>410</v>
      </c>
      <c r="D72" s="183">
        <v>36</v>
      </c>
      <c r="E72" s="182" t="s">
        <v>411</v>
      </c>
    </row>
    <row r="73" spans="1:8" ht="36" x14ac:dyDescent="0.2">
      <c r="A73" s="184" t="s">
        <v>394</v>
      </c>
      <c r="B73" s="185"/>
      <c r="C73" s="178"/>
      <c r="D73" s="183"/>
      <c r="E73" s="182" t="s">
        <v>412</v>
      </c>
    </row>
  </sheetData>
  <mergeCells count="53">
    <mergeCell ref="G51:G52"/>
    <mergeCell ref="H51:H52"/>
    <mergeCell ref="B54:B55"/>
    <mergeCell ref="C54:C55"/>
    <mergeCell ref="D54:D55"/>
    <mergeCell ref="E54:E55"/>
    <mergeCell ref="F54:F55"/>
    <mergeCell ref="G54:G55"/>
    <mergeCell ref="H54:H55"/>
    <mergeCell ref="E51:E52"/>
    <mergeCell ref="F51:F52"/>
    <mergeCell ref="F26:F27"/>
    <mergeCell ref="G26:G27"/>
    <mergeCell ref="H26:H27"/>
    <mergeCell ref="B28:B30"/>
    <mergeCell ref="C28:C30"/>
    <mergeCell ref="F14:F17"/>
    <mergeCell ref="G14:G17"/>
    <mergeCell ref="H14:H17"/>
    <mergeCell ref="A19:A21"/>
    <mergeCell ref="D20:D21"/>
    <mergeCell ref="E20:E21"/>
    <mergeCell ref="E34:E35"/>
    <mergeCell ref="B7:E7"/>
    <mergeCell ref="A11:E11"/>
    <mergeCell ref="A14:A18"/>
    <mergeCell ref="B14:B17"/>
    <mergeCell ref="C14:C17"/>
    <mergeCell ref="D14:D17"/>
    <mergeCell ref="E14:E17"/>
    <mergeCell ref="A22:A23"/>
    <mergeCell ref="D22:D23"/>
    <mergeCell ref="E22:E23"/>
    <mergeCell ref="A24:A30"/>
    <mergeCell ref="B26:B27"/>
    <mergeCell ref="C26:C27"/>
    <mergeCell ref="D26:D27"/>
    <mergeCell ref="E26:E27"/>
    <mergeCell ref="B1:D1"/>
    <mergeCell ref="B2:D2"/>
    <mergeCell ref="B5:C5"/>
    <mergeCell ref="A69:A71"/>
    <mergeCell ref="A31:A33"/>
    <mergeCell ref="A34:A38"/>
    <mergeCell ref="D34:D35"/>
    <mergeCell ref="A39:A40"/>
    <mergeCell ref="A47:A50"/>
    <mergeCell ref="B51:B52"/>
    <mergeCell ref="C51:C52"/>
    <mergeCell ref="D51:D52"/>
    <mergeCell ref="A57:A61"/>
    <mergeCell ref="A64:A65"/>
    <mergeCell ref="A67:A68"/>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F49"/>
  <sheetViews>
    <sheetView workbookViewId="0">
      <selection activeCell="C5" sqref="C5"/>
    </sheetView>
  </sheetViews>
  <sheetFormatPr baseColWidth="10" defaultColWidth="9.140625" defaultRowHeight="18.75" x14ac:dyDescent="0.3"/>
  <cols>
    <col min="1" max="1" width="54.28515625" style="97" customWidth="1"/>
    <col min="2" max="2" width="5.7109375" style="98" customWidth="1"/>
    <col min="3" max="3" width="12.28515625" style="96" customWidth="1"/>
    <col min="4" max="4" width="7.7109375" style="96" customWidth="1"/>
    <col min="5" max="5" width="5.7109375" style="96" customWidth="1"/>
    <col min="6" max="6" width="44.42578125" style="97" customWidth="1"/>
  </cols>
  <sheetData>
    <row r="1" spans="1:6" ht="15" x14ac:dyDescent="0.25">
      <c r="A1" s="327" t="s">
        <v>185</v>
      </c>
      <c r="B1" s="327"/>
      <c r="C1" s="327"/>
      <c r="D1" s="327"/>
      <c r="E1" s="327"/>
      <c r="F1" s="327"/>
    </row>
    <row r="2" spans="1:6" x14ac:dyDescent="0.3">
      <c r="A2" s="328" t="s">
        <v>186</v>
      </c>
      <c r="B2" s="328"/>
      <c r="C2" s="328"/>
      <c r="D2" s="328"/>
      <c r="E2" s="328"/>
      <c r="F2" s="328"/>
    </row>
    <row r="3" spans="1:6" x14ac:dyDescent="0.3">
      <c r="A3" s="329" t="s">
        <v>187</v>
      </c>
      <c r="B3" s="330"/>
      <c r="C3" s="330"/>
      <c r="D3" s="330"/>
      <c r="E3" s="330"/>
      <c r="F3" s="330"/>
    </row>
    <row r="4" spans="1:6" x14ac:dyDescent="0.25">
      <c r="A4" s="268" t="s">
        <v>188</v>
      </c>
      <c r="B4" s="331" t="s">
        <v>189</v>
      </c>
      <c r="C4" s="332"/>
      <c r="D4" s="332"/>
      <c r="E4" s="333"/>
      <c r="F4" s="269" t="s">
        <v>190</v>
      </c>
    </row>
    <row r="5" spans="1:6" ht="112.5" x14ac:dyDescent="0.3">
      <c r="A5" s="270" t="s">
        <v>558</v>
      </c>
      <c r="B5" s="271" t="s">
        <v>191</v>
      </c>
      <c r="C5" s="271" t="s">
        <v>192</v>
      </c>
      <c r="D5" s="271" t="s">
        <v>193</v>
      </c>
      <c r="E5" s="271" t="s">
        <v>194</v>
      </c>
      <c r="F5" s="270" t="s">
        <v>559</v>
      </c>
    </row>
    <row r="6" spans="1:6" ht="15" x14ac:dyDescent="0.25">
      <c r="A6" s="272" t="s">
        <v>560</v>
      </c>
      <c r="B6" s="273"/>
      <c r="C6" s="274"/>
      <c r="D6" s="274">
        <v>1</v>
      </c>
      <c r="E6" s="274"/>
      <c r="F6" s="254" t="s">
        <v>561</v>
      </c>
    </row>
    <row r="7" spans="1:6" ht="25.5" x14ac:dyDescent="0.25">
      <c r="A7" s="267" t="s">
        <v>562</v>
      </c>
      <c r="B7" s="273"/>
      <c r="C7" s="275"/>
      <c r="D7" s="276">
        <v>4</v>
      </c>
      <c r="E7" s="276">
        <v>3</v>
      </c>
      <c r="F7" s="254" t="s">
        <v>563</v>
      </c>
    </row>
    <row r="8" spans="1:6" ht="63.75" x14ac:dyDescent="0.25">
      <c r="A8" s="267" t="s">
        <v>564</v>
      </c>
      <c r="B8" s="273"/>
      <c r="C8" s="275"/>
      <c r="D8" s="276">
        <v>5</v>
      </c>
      <c r="E8" s="276">
        <v>3</v>
      </c>
      <c r="F8" s="277" t="s">
        <v>565</v>
      </c>
    </row>
    <row r="9" spans="1:6" ht="25.5" x14ac:dyDescent="0.25">
      <c r="A9" s="267" t="s">
        <v>566</v>
      </c>
      <c r="B9" s="273"/>
      <c r="C9" s="275"/>
      <c r="D9" s="276">
        <v>6</v>
      </c>
      <c r="E9" s="276">
        <v>3</v>
      </c>
      <c r="F9" s="277" t="s">
        <v>565</v>
      </c>
    </row>
    <row r="10" spans="1:6" ht="25.5" x14ac:dyDescent="0.25">
      <c r="A10" s="267" t="s">
        <v>567</v>
      </c>
      <c r="B10" s="273"/>
      <c r="C10" s="275"/>
      <c r="D10" s="276"/>
      <c r="E10" s="276">
        <v>4</v>
      </c>
      <c r="F10" s="277" t="s">
        <v>565</v>
      </c>
    </row>
    <row r="11" spans="1:6" ht="25.5" x14ac:dyDescent="0.25">
      <c r="A11" s="267" t="s">
        <v>568</v>
      </c>
      <c r="B11" s="273"/>
      <c r="C11" s="275"/>
      <c r="D11" s="278">
        <v>10</v>
      </c>
      <c r="E11" s="276"/>
      <c r="F11" s="277"/>
    </row>
    <row r="12" spans="1:6" ht="38.25" x14ac:dyDescent="0.25">
      <c r="A12" s="267" t="s">
        <v>569</v>
      </c>
      <c r="B12" s="273"/>
      <c r="C12" s="275"/>
      <c r="D12" s="276" t="s">
        <v>570</v>
      </c>
      <c r="E12" s="276">
        <v>5</v>
      </c>
      <c r="F12" s="277" t="s">
        <v>565</v>
      </c>
    </row>
    <row r="13" spans="1:6" ht="51" x14ac:dyDescent="0.25">
      <c r="A13" s="267" t="s">
        <v>571</v>
      </c>
      <c r="B13" s="279"/>
      <c r="C13" s="278">
        <v>6.7</v>
      </c>
      <c r="D13" s="278"/>
      <c r="E13" s="278"/>
      <c r="F13" s="277" t="s">
        <v>565</v>
      </c>
    </row>
    <row r="14" spans="1:6" ht="38.25" x14ac:dyDescent="0.25">
      <c r="A14" s="267" t="s">
        <v>572</v>
      </c>
      <c r="B14" s="279"/>
      <c r="C14" s="278">
        <v>8</v>
      </c>
      <c r="D14" s="278"/>
      <c r="E14" s="278"/>
      <c r="F14" s="277" t="s">
        <v>563</v>
      </c>
    </row>
    <row r="15" spans="1:6" ht="25.5" x14ac:dyDescent="0.25">
      <c r="A15" s="267" t="s">
        <v>573</v>
      </c>
      <c r="B15" s="279"/>
      <c r="C15" s="278"/>
      <c r="D15" s="278"/>
      <c r="E15" s="278">
        <v>6</v>
      </c>
      <c r="F15" s="277" t="s">
        <v>563</v>
      </c>
    </row>
    <row r="16" spans="1:6" ht="38.25" x14ac:dyDescent="0.25">
      <c r="A16" s="280" t="s">
        <v>574</v>
      </c>
      <c r="B16" s="334"/>
      <c r="C16" s="336"/>
      <c r="D16" s="336">
        <v>13</v>
      </c>
      <c r="E16" s="336"/>
      <c r="F16" s="338" t="s">
        <v>563</v>
      </c>
    </row>
    <row r="17" spans="1:6" ht="38.25" x14ac:dyDescent="0.25">
      <c r="A17" s="281" t="s">
        <v>575</v>
      </c>
      <c r="B17" s="335"/>
      <c r="C17" s="337"/>
      <c r="D17" s="337"/>
      <c r="E17" s="337"/>
      <c r="F17" s="339"/>
    </row>
    <row r="18" spans="1:6" ht="38.25" x14ac:dyDescent="0.25">
      <c r="A18" s="267" t="s">
        <v>576</v>
      </c>
      <c r="B18" s="279">
        <v>3</v>
      </c>
      <c r="C18" s="278">
        <v>3.12</v>
      </c>
      <c r="D18" s="264" t="s">
        <v>577</v>
      </c>
      <c r="E18" s="282" t="s">
        <v>578</v>
      </c>
      <c r="F18" s="277" t="s">
        <v>563</v>
      </c>
    </row>
    <row r="19" spans="1:6" ht="25.5" x14ac:dyDescent="0.25">
      <c r="A19" s="267" t="s">
        <v>579</v>
      </c>
      <c r="B19" s="279">
        <v>3</v>
      </c>
      <c r="C19" s="278">
        <v>3.12</v>
      </c>
      <c r="D19" s="264" t="s">
        <v>577</v>
      </c>
      <c r="E19" s="282" t="s">
        <v>578</v>
      </c>
      <c r="F19" s="277" t="s">
        <v>563</v>
      </c>
    </row>
    <row r="20" spans="1:6" ht="25.5" x14ac:dyDescent="0.25">
      <c r="A20" s="267" t="s">
        <v>580</v>
      </c>
      <c r="B20" s="279"/>
      <c r="C20" s="278"/>
      <c r="D20" s="278">
        <v>16</v>
      </c>
      <c r="E20" s="278"/>
      <c r="F20" s="277" t="s">
        <v>563</v>
      </c>
    </row>
    <row r="21" spans="1:6" ht="39" x14ac:dyDescent="0.25">
      <c r="A21" s="267" t="s">
        <v>581</v>
      </c>
      <c r="B21" s="279"/>
      <c r="C21" s="278"/>
      <c r="D21" s="278"/>
      <c r="E21" s="276" t="s">
        <v>582</v>
      </c>
      <c r="F21" s="277" t="s">
        <v>563</v>
      </c>
    </row>
    <row r="22" spans="1:6" ht="51" x14ac:dyDescent="0.25">
      <c r="A22" s="267" t="s">
        <v>583</v>
      </c>
      <c r="B22" s="279"/>
      <c r="C22" s="278"/>
      <c r="D22" s="278">
        <v>19</v>
      </c>
      <c r="E22" s="278"/>
      <c r="F22" s="277" t="s">
        <v>563</v>
      </c>
    </row>
    <row r="23" spans="1:6" ht="15" x14ac:dyDescent="0.25">
      <c r="A23" s="340" t="s">
        <v>584</v>
      </c>
      <c r="B23" s="334"/>
      <c r="C23" s="336">
        <v>11</v>
      </c>
      <c r="D23" s="336"/>
      <c r="E23" s="336"/>
      <c r="F23" s="283" t="s">
        <v>565</v>
      </c>
    </row>
    <row r="24" spans="1:6" ht="15" x14ac:dyDescent="0.25">
      <c r="A24" s="341"/>
      <c r="B24" s="335"/>
      <c r="C24" s="337"/>
      <c r="D24" s="337"/>
      <c r="E24" s="337"/>
      <c r="F24" s="284" t="s">
        <v>585</v>
      </c>
    </row>
    <row r="25" spans="1:6" ht="15" x14ac:dyDescent="0.25">
      <c r="A25" s="340" t="s">
        <v>586</v>
      </c>
      <c r="B25" s="334"/>
      <c r="C25" s="336">
        <v>17</v>
      </c>
      <c r="D25" s="336"/>
      <c r="E25" s="336"/>
      <c r="F25" s="283" t="s">
        <v>565</v>
      </c>
    </row>
    <row r="26" spans="1:6" ht="15" x14ac:dyDescent="0.25">
      <c r="A26" s="341"/>
      <c r="B26" s="335"/>
      <c r="C26" s="337"/>
      <c r="D26" s="337"/>
      <c r="E26" s="337"/>
      <c r="F26" s="284" t="s">
        <v>587</v>
      </c>
    </row>
    <row r="27" spans="1:6" ht="15" x14ac:dyDescent="0.25">
      <c r="A27" s="340" t="s">
        <v>588</v>
      </c>
      <c r="B27" s="334">
        <v>1.1499999999999999</v>
      </c>
      <c r="C27" s="336"/>
      <c r="D27" s="336">
        <v>3.7</v>
      </c>
      <c r="E27" s="336"/>
      <c r="F27" s="283" t="s">
        <v>565</v>
      </c>
    </row>
    <row r="28" spans="1:6" ht="15" x14ac:dyDescent="0.25">
      <c r="A28" s="342"/>
      <c r="B28" s="343"/>
      <c r="C28" s="344"/>
      <c r="D28" s="344"/>
      <c r="E28" s="344"/>
      <c r="F28" s="285" t="s">
        <v>589</v>
      </c>
    </row>
    <row r="29" spans="1:6" ht="15" x14ac:dyDescent="0.25">
      <c r="A29" s="341"/>
      <c r="B29" s="335"/>
      <c r="C29" s="337"/>
      <c r="D29" s="337"/>
      <c r="E29" s="337"/>
      <c r="F29" s="284" t="s">
        <v>590</v>
      </c>
    </row>
    <row r="30" spans="1:6" ht="15" x14ac:dyDescent="0.25">
      <c r="A30" s="340" t="s">
        <v>591</v>
      </c>
      <c r="B30" s="334"/>
      <c r="C30" s="336"/>
      <c r="D30" s="336">
        <v>10</v>
      </c>
      <c r="E30" s="336">
        <v>5</v>
      </c>
      <c r="F30" s="283" t="s">
        <v>565</v>
      </c>
    </row>
    <row r="31" spans="1:6" ht="15" x14ac:dyDescent="0.25">
      <c r="A31" s="342"/>
      <c r="B31" s="343"/>
      <c r="C31" s="344"/>
      <c r="D31" s="344"/>
      <c r="E31" s="344"/>
      <c r="F31" s="285" t="s">
        <v>592</v>
      </c>
    </row>
    <row r="32" spans="1:6" ht="15" x14ac:dyDescent="0.25">
      <c r="A32" s="341"/>
      <c r="B32" s="335"/>
      <c r="C32" s="337"/>
      <c r="D32" s="337"/>
      <c r="E32" s="337"/>
      <c r="F32" s="284" t="s">
        <v>593</v>
      </c>
    </row>
    <row r="33" spans="1:6" ht="38.25" x14ac:dyDescent="0.25">
      <c r="A33" s="267" t="s">
        <v>594</v>
      </c>
      <c r="B33" s="279"/>
      <c r="C33" s="278"/>
      <c r="D33" s="278">
        <v>1</v>
      </c>
      <c r="E33" s="278"/>
      <c r="F33" s="277" t="s">
        <v>7</v>
      </c>
    </row>
    <row r="34" spans="1:6" ht="15" x14ac:dyDescent="0.25">
      <c r="A34" s="340" t="s">
        <v>595</v>
      </c>
      <c r="B34" s="334"/>
      <c r="C34" s="336"/>
      <c r="D34" s="336">
        <v>12</v>
      </c>
      <c r="E34" s="336"/>
      <c r="F34" s="283" t="s">
        <v>565</v>
      </c>
    </row>
    <row r="35" spans="1:6" ht="15" x14ac:dyDescent="0.25">
      <c r="A35" s="341"/>
      <c r="B35" s="335"/>
      <c r="C35" s="337"/>
      <c r="D35" s="337"/>
      <c r="E35" s="337"/>
      <c r="F35" s="284" t="s">
        <v>592</v>
      </c>
    </row>
    <row r="36" spans="1:6" ht="25.5" x14ac:dyDescent="0.25">
      <c r="A36" s="254" t="s">
        <v>596</v>
      </c>
      <c r="B36" s="286"/>
      <c r="C36" s="287"/>
      <c r="D36" s="287">
        <v>9</v>
      </c>
      <c r="E36" s="287"/>
      <c r="F36" s="254" t="s">
        <v>597</v>
      </c>
    </row>
    <row r="37" spans="1:6" ht="25.5" x14ac:dyDescent="0.25">
      <c r="A37" s="254" t="s">
        <v>598</v>
      </c>
      <c r="B37" s="286" t="s">
        <v>599</v>
      </c>
      <c r="C37" s="287"/>
      <c r="D37" s="287">
        <v>13.18</v>
      </c>
      <c r="E37" s="287">
        <v>15</v>
      </c>
      <c r="F37" s="254" t="s">
        <v>600</v>
      </c>
    </row>
    <row r="38" spans="1:6" ht="25.5" x14ac:dyDescent="0.25">
      <c r="A38" s="254" t="s">
        <v>601</v>
      </c>
      <c r="B38" s="286"/>
      <c r="C38" s="287">
        <v>15</v>
      </c>
      <c r="D38" s="287">
        <v>15</v>
      </c>
      <c r="E38" s="287" t="s">
        <v>602</v>
      </c>
      <c r="F38" s="254" t="s">
        <v>597</v>
      </c>
    </row>
    <row r="39" spans="1:6" ht="15" x14ac:dyDescent="0.25">
      <c r="A39" s="254" t="s">
        <v>603</v>
      </c>
      <c r="B39" s="286">
        <v>19</v>
      </c>
      <c r="C39" s="287" t="s">
        <v>604</v>
      </c>
      <c r="D39" s="287"/>
      <c r="E39" s="287">
        <v>1.1299999999999999</v>
      </c>
      <c r="F39" s="254" t="s">
        <v>597</v>
      </c>
    </row>
    <row r="40" spans="1:6" ht="25.5" x14ac:dyDescent="0.25">
      <c r="A40" s="254" t="s">
        <v>605</v>
      </c>
      <c r="B40" s="279"/>
      <c r="C40" s="278">
        <v>17.18</v>
      </c>
      <c r="D40" s="287"/>
      <c r="E40" s="278"/>
      <c r="F40" s="254" t="s">
        <v>606</v>
      </c>
    </row>
    <row r="41" spans="1:6" ht="25.5" x14ac:dyDescent="0.25">
      <c r="A41" s="254" t="s">
        <v>607</v>
      </c>
      <c r="B41" s="279"/>
      <c r="C41" s="278"/>
      <c r="D41" s="287">
        <v>20</v>
      </c>
      <c r="E41" s="278"/>
      <c r="F41" s="254" t="s">
        <v>606</v>
      </c>
    </row>
    <row r="42" spans="1:6" ht="38.25" x14ac:dyDescent="0.25">
      <c r="A42" s="254" t="s">
        <v>608</v>
      </c>
      <c r="B42" s="287" t="s">
        <v>570</v>
      </c>
      <c r="C42" s="287">
        <v>12.13</v>
      </c>
      <c r="D42" s="287">
        <v>14.17</v>
      </c>
      <c r="E42" s="287">
        <v>14</v>
      </c>
      <c r="F42" s="254" t="s">
        <v>600</v>
      </c>
    </row>
    <row r="43" spans="1:6" ht="25.5" x14ac:dyDescent="0.25">
      <c r="A43" s="254" t="s">
        <v>609</v>
      </c>
      <c r="B43" s="287">
        <v>20</v>
      </c>
      <c r="C43" s="287"/>
      <c r="D43" s="287"/>
      <c r="E43" s="287"/>
      <c r="F43" s="254" t="s">
        <v>610</v>
      </c>
    </row>
    <row r="44" spans="1:6" ht="15" x14ac:dyDescent="0.25">
      <c r="A44" s="254" t="s">
        <v>611</v>
      </c>
      <c r="B44" s="287">
        <v>16</v>
      </c>
      <c r="C44" s="287"/>
      <c r="D44" s="287"/>
      <c r="E44" s="287"/>
      <c r="F44" s="254" t="s">
        <v>610</v>
      </c>
    </row>
    <row r="45" spans="1:6" ht="25.5" x14ac:dyDescent="0.25">
      <c r="A45" s="254" t="s">
        <v>414</v>
      </c>
      <c r="B45" s="287">
        <v>18</v>
      </c>
      <c r="C45" s="287"/>
      <c r="D45" s="287"/>
      <c r="E45" s="287">
        <v>4</v>
      </c>
      <c r="F45" s="254" t="s">
        <v>612</v>
      </c>
    </row>
    <row r="46" spans="1:6" ht="51" x14ac:dyDescent="0.25">
      <c r="A46" s="254" t="s">
        <v>613</v>
      </c>
      <c r="B46" s="287"/>
      <c r="C46" s="287"/>
      <c r="D46" s="287">
        <v>21</v>
      </c>
      <c r="E46" s="287"/>
      <c r="F46" s="254" t="s">
        <v>606</v>
      </c>
    </row>
    <row r="47" spans="1:6" x14ac:dyDescent="0.25">
      <c r="A47" s="187" t="s">
        <v>413</v>
      </c>
      <c r="B47" s="189">
        <v>17</v>
      </c>
      <c r="C47" s="189"/>
      <c r="D47" s="189"/>
      <c r="E47" s="189"/>
      <c r="F47" s="187" t="s">
        <v>7</v>
      </c>
    </row>
    <row r="48" spans="1:6" ht="25.5" x14ac:dyDescent="0.25">
      <c r="A48" s="190" t="s">
        <v>414</v>
      </c>
      <c r="B48" s="188">
        <v>18</v>
      </c>
      <c r="C48" s="189"/>
      <c r="D48" s="189"/>
      <c r="E48" s="189"/>
      <c r="F48" s="187" t="s">
        <v>7</v>
      </c>
    </row>
    <row r="49" spans="1:6" x14ac:dyDescent="0.3">
      <c r="A49" s="190" t="s">
        <v>415</v>
      </c>
      <c r="B49" s="188">
        <v>19</v>
      </c>
      <c r="C49" s="191"/>
      <c r="D49" s="189"/>
      <c r="E49" s="191"/>
      <c r="F49" s="190" t="s">
        <v>7</v>
      </c>
    </row>
  </sheetData>
  <mergeCells count="34">
    <mergeCell ref="A34:A35"/>
    <mergeCell ref="B34:B35"/>
    <mergeCell ref="C34:C35"/>
    <mergeCell ref="D34:D35"/>
    <mergeCell ref="E34:E35"/>
    <mergeCell ref="A30:A32"/>
    <mergeCell ref="B30:B32"/>
    <mergeCell ref="C30:C32"/>
    <mergeCell ref="D30:D32"/>
    <mergeCell ref="E30:E32"/>
    <mergeCell ref="A27:A29"/>
    <mergeCell ref="B27:B29"/>
    <mergeCell ref="C27:C29"/>
    <mergeCell ref="D27:D29"/>
    <mergeCell ref="E27:E29"/>
    <mergeCell ref="A25:A26"/>
    <mergeCell ref="B25:B26"/>
    <mergeCell ref="C25:C26"/>
    <mergeCell ref="D25:D26"/>
    <mergeCell ref="E25:E26"/>
    <mergeCell ref="A23:A24"/>
    <mergeCell ref="B23:B24"/>
    <mergeCell ref="C23:C24"/>
    <mergeCell ref="D23:D24"/>
    <mergeCell ref="E23:E24"/>
    <mergeCell ref="A1:F1"/>
    <mergeCell ref="A2:F2"/>
    <mergeCell ref="A3:F3"/>
    <mergeCell ref="B4:E4"/>
    <mergeCell ref="B16:B17"/>
    <mergeCell ref="C16:C17"/>
    <mergeCell ref="D16:D17"/>
    <mergeCell ref="E16:E17"/>
    <mergeCell ref="F16:F17"/>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A7" zoomScale="130" zoomScaleNormal="130" workbookViewId="0">
      <selection activeCell="E15" sqref="E15:F15"/>
    </sheetView>
  </sheetViews>
  <sheetFormatPr baseColWidth="10"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69" t="s">
        <v>69</v>
      </c>
      <c r="C2" s="370"/>
      <c r="D2" s="370"/>
      <c r="E2" s="370"/>
      <c r="F2" s="370"/>
      <c r="G2" s="370"/>
      <c r="H2" s="371"/>
    </row>
    <row r="3" spans="2:8" ht="16.5" x14ac:dyDescent="0.25">
      <c r="B3" s="372" t="s">
        <v>70</v>
      </c>
      <c r="C3" s="373"/>
      <c r="D3" s="373"/>
      <c r="E3" s="373"/>
      <c r="F3" s="373"/>
      <c r="G3" s="373"/>
      <c r="H3" s="374"/>
    </row>
    <row r="4" spans="2:8" ht="88.5" customHeight="1" x14ac:dyDescent="0.25">
      <c r="B4" s="375" t="s">
        <v>389</v>
      </c>
      <c r="C4" s="376"/>
      <c r="D4" s="376"/>
      <c r="E4" s="376"/>
      <c r="F4" s="376"/>
      <c r="G4" s="376"/>
      <c r="H4" s="377"/>
    </row>
    <row r="5" spans="2:8" ht="16.5" x14ac:dyDescent="0.25">
      <c r="B5" s="8"/>
      <c r="C5" s="9"/>
      <c r="D5" s="9"/>
      <c r="E5" s="9"/>
      <c r="F5" s="9"/>
      <c r="G5" s="9"/>
      <c r="H5" s="10"/>
    </row>
    <row r="6" spans="2:8" ht="16.5" customHeight="1" x14ac:dyDescent="0.25">
      <c r="B6" s="378" t="s">
        <v>327</v>
      </c>
      <c r="C6" s="379"/>
      <c r="D6" s="379"/>
      <c r="E6" s="379"/>
      <c r="F6" s="379"/>
      <c r="G6" s="379"/>
      <c r="H6" s="380"/>
    </row>
    <row r="7" spans="2:8" ht="44.25" customHeight="1" x14ac:dyDescent="0.25">
      <c r="B7" s="378"/>
      <c r="C7" s="379"/>
      <c r="D7" s="379"/>
      <c r="E7" s="379"/>
      <c r="F7" s="379"/>
      <c r="G7" s="379"/>
      <c r="H7" s="380"/>
    </row>
    <row r="8" spans="2:8" ht="15.75" thickBot="1" x14ac:dyDescent="0.3">
      <c r="B8" s="11"/>
      <c r="C8" s="12"/>
      <c r="D8" s="13"/>
      <c r="E8" s="14"/>
      <c r="F8" s="14"/>
      <c r="G8" s="15"/>
      <c r="H8" s="16"/>
    </row>
    <row r="9" spans="2:8" x14ac:dyDescent="0.25">
      <c r="B9" s="11"/>
      <c r="C9" s="365" t="s">
        <v>71</v>
      </c>
      <c r="D9" s="366"/>
      <c r="E9" s="367" t="s">
        <v>72</v>
      </c>
      <c r="F9" s="368"/>
      <c r="G9" s="12"/>
      <c r="H9" s="16"/>
    </row>
    <row r="10" spans="2:8" ht="35.25" customHeight="1" x14ac:dyDescent="0.25">
      <c r="B10" s="11"/>
      <c r="C10" s="361" t="s">
        <v>73</v>
      </c>
      <c r="D10" s="362"/>
      <c r="E10" s="363" t="s">
        <v>74</v>
      </c>
      <c r="F10" s="364"/>
      <c r="G10" s="12"/>
      <c r="H10" s="16"/>
    </row>
    <row r="11" spans="2:8" ht="17.25" customHeight="1" x14ac:dyDescent="0.25">
      <c r="B11" s="11"/>
      <c r="C11" s="361" t="s">
        <v>75</v>
      </c>
      <c r="D11" s="362"/>
      <c r="E11" s="363" t="s">
        <v>76</v>
      </c>
      <c r="F11" s="364"/>
      <c r="G11" s="12"/>
      <c r="H11" s="16"/>
    </row>
    <row r="12" spans="2:8" ht="19.5" customHeight="1" x14ac:dyDescent="0.25">
      <c r="B12" s="11"/>
      <c r="C12" s="361" t="s">
        <v>77</v>
      </c>
      <c r="D12" s="362"/>
      <c r="E12" s="363" t="s">
        <v>78</v>
      </c>
      <c r="F12" s="364"/>
      <c r="G12" s="12"/>
      <c r="H12" s="16"/>
    </row>
    <row r="13" spans="2:8" ht="27" customHeight="1" x14ac:dyDescent="0.25">
      <c r="B13" s="11"/>
      <c r="C13" s="361" t="s">
        <v>79</v>
      </c>
      <c r="D13" s="362"/>
      <c r="E13" s="363" t="s">
        <v>173</v>
      </c>
      <c r="F13" s="364"/>
      <c r="G13" s="12"/>
      <c r="H13" s="16"/>
    </row>
    <row r="14" spans="2:8" ht="34.5" customHeight="1" x14ac:dyDescent="0.25">
      <c r="B14" s="11"/>
      <c r="C14" s="359" t="s">
        <v>8</v>
      </c>
      <c r="D14" s="360"/>
      <c r="E14" s="353" t="s">
        <v>359</v>
      </c>
      <c r="F14" s="354"/>
      <c r="G14" s="12"/>
      <c r="H14" s="16"/>
    </row>
    <row r="15" spans="2:8" ht="27.75" customHeight="1" x14ac:dyDescent="0.25">
      <c r="B15" s="11"/>
      <c r="C15" s="359" t="s">
        <v>9</v>
      </c>
      <c r="D15" s="360"/>
      <c r="E15" s="353" t="s">
        <v>80</v>
      </c>
      <c r="F15" s="354"/>
      <c r="G15" s="12"/>
      <c r="H15" s="16"/>
    </row>
    <row r="16" spans="2:8" ht="28.5" customHeight="1" x14ac:dyDescent="0.25">
      <c r="B16" s="11"/>
      <c r="C16" s="359" t="s">
        <v>10</v>
      </c>
      <c r="D16" s="360"/>
      <c r="E16" s="353" t="s">
        <v>81</v>
      </c>
      <c r="F16" s="354"/>
      <c r="G16" s="12"/>
      <c r="H16" s="16"/>
    </row>
    <row r="17" spans="2:8" ht="72.75" customHeight="1" x14ac:dyDescent="0.25">
      <c r="B17" s="11"/>
      <c r="C17" s="359" t="s">
        <v>11</v>
      </c>
      <c r="D17" s="360"/>
      <c r="E17" s="353" t="s">
        <v>360</v>
      </c>
      <c r="F17" s="354"/>
      <c r="G17" s="12"/>
      <c r="H17" s="16"/>
    </row>
    <row r="18" spans="2:8" ht="64.5" customHeight="1" x14ac:dyDescent="0.25">
      <c r="B18" s="11"/>
      <c r="C18" s="359" t="s">
        <v>12</v>
      </c>
      <c r="D18" s="360"/>
      <c r="E18" s="353" t="s">
        <v>383</v>
      </c>
      <c r="F18" s="354"/>
      <c r="G18" s="12"/>
      <c r="H18" s="16"/>
    </row>
    <row r="19" spans="2:8" ht="71.25" customHeight="1" x14ac:dyDescent="0.25">
      <c r="B19" s="11"/>
      <c r="C19" s="359" t="s">
        <v>82</v>
      </c>
      <c r="D19" s="360"/>
      <c r="E19" s="353" t="s">
        <v>382</v>
      </c>
      <c r="F19" s="354"/>
      <c r="G19" s="12"/>
      <c r="H19" s="16"/>
    </row>
    <row r="20" spans="2:8" ht="55.5" customHeight="1" x14ac:dyDescent="0.25">
      <c r="B20" s="11"/>
      <c r="C20" s="351" t="s">
        <v>83</v>
      </c>
      <c r="D20" s="352"/>
      <c r="E20" s="353" t="s">
        <v>381</v>
      </c>
      <c r="F20" s="354"/>
      <c r="G20" s="12"/>
      <c r="H20" s="16"/>
    </row>
    <row r="21" spans="2:8" ht="42" customHeight="1" x14ac:dyDescent="0.25">
      <c r="B21" s="11"/>
      <c r="C21" s="351" t="s">
        <v>18</v>
      </c>
      <c r="D21" s="352"/>
      <c r="E21" s="353" t="s">
        <v>380</v>
      </c>
      <c r="F21" s="354"/>
      <c r="G21" s="12"/>
      <c r="H21" s="16"/>
    </row>
    <row r="22" spans="2:8" ht="59.25" customHeight="1" x14ac:dyDescent="0.25">
      <c r="B22" s="11"/>
      <c r="C22" s="351" t="s">
        <v>20</v>
      </c>
      <c r="D22" s="352"/>
      <c r="E22" s="353" t="s">
        <v>328</v>
      </c>
      <c r="F22" s="354"/>
      <c r="G22" s="12"/>
      <c r="H22" s="16"/>
    </row>
    <row r="23" spans="2:8" ht="23.25" customHeight="1" x14ac:dyDescent="0.25">
      <c r="B23" s="11"/>
      <c r="C23" s="351" t="s">
        <v>21</v>
      </c>
      <c r="D23" s="352"/>
      <c r="E23" s="353" t="s">
        <v>379</v>
      </c>
      <c r="F23" s="354"/>
      <c r="G23" s="12"/>
      <c r="H23" s="16"/>
    </row>
    <row r="24" spans="2:8" ht="30.75" customHeight="1" x14ac:dyDescent="0.25">
      <c r="B24" s="11"/>
      <c r="C24" s="351" t="s">
        <v>84</v>
      </c>
      <c r="D24" s="352"/>
      <c r="E24" s="353" t="s">
        <v>384</v>
      </c>
      <c r="F24" s="354"/>
      <c r="G24" s="12"/>
      <c r="H24" s="16"/>
    </row>
    <row r="25" spans="2:8" ht="33" customHeight="1" x14ac:dyDescent="0.25">
      <c r="B25" s="11"/>
      <c r="C25" s="351" t="s">
        <v>85</v>
      </c>
      <c r="D25" s="352"/>
      <c r="E25" s="353" t="s">
        <v>385</v>
      </c>
      <c r="F25" s="354"/>
      <c r="G25" s="12"/>
      <c r="H25" s="16"/>
    </row>
    <row r="26" spans="2:8" ht="30" customHeight="1" x14ac:dyDescent="0.25">
      <c r="B26" s="11"/>
      <c r="C26" s="351" t="s">
        <v>86</v>
      </c>
      <c r="D26" s="352"/>
      <c r="E26" s="353" t="s">
        <v>378</v>
      </c>
      <c r="F26" s="354"/>
      <c r="G26" s="12"/>
      <c r="H26" s="16"/>
    </row>
    <row r="27" spans="2:8" ht="35.25" customHeight="1" x14ac:dyDescent="0.25">
      <c r="B27" s="11"/>
      <c r="C27" s="351" t="s">
        <v>87</v>
      </c>
      <c r="D27" s="352"/>
      <c r="E27" s="353" t="s">
        <v>386</v>
      </c>
      <c r="F27" s="354"/>
      <c r="G27" s="12"/>
      <c r="H27" s="16"/>
    </row>
    <row r="28" spans="2:8" ht="31.5" customHeight="1" x14ac:dyDescent="0.25">
      <c r="B28" s="11"/>
      <c r="C28" s="351" t="s">
        <v>88</v>
      </c>
      <c r="D28" s="352"/>
      <c r="E28" s="353" t="s">
        <v>387</v>
      </c>
      <c r="F28" s="354"/>
      <c r="G28" s="12"/>
      <c r="H28" s="16"/>
    </row>
    <row r="29" spans="2:8" ht="35.25" customHeight="1" x14ac:dyDescent="0.25">
      <c r="B29" s="11"/>
      <c r="C29" s="351" t="s">
        <v>89</v>
      </c>
      <c r="D29" s="352"/>
      <c r="E29" s="353" t="s">
        <v>388</v>
      </c>
      <c r="F29" s="354"/>
      <c r="G29" s="12"/>
      <c r="H29" s="16"/>
    </row>
    <row r="30" spans="2:8" ht="59.25" customHeight="1" x14ac:dyDescent="0.25">
      <c r="B30" s="11"/>
      <c r="C30" s="351" t="s">
        <v>90</v>
      </c>
      <c r="D30" s="352"/>
      <c r="E30" s="353" t="s">
        <v>390</v>
      </c>
      <c r="F30" s="354"/>
      <c r="G30" s="12"/>
      <c r="H30" s="16"/>
    </row>
    <row r="31" spans="2:8" ht="57" customHeight="1" x14ac:dyDescent="0.25">
      <c r="B31" s="11"/>
      <c r="C31" s="351" t="s">
        <v>25</v>
      </c>
      <c r="D31" s="352"/>
      <c r="E31" s="353" t="s">
        <v>391</v>
      </c>
      <c r="F31" s="354"/>
      <c r="G31" s="12"/>
      <c r="H31" s="16"/>
    </row>
    <row r="32" spans="2:8" ht="82.5" customHeight="1" x14ac:dyDescent="0.25">
      <c r="B32" s="11"/>
      <c r="C32" s="351" t="s">
        <v>91</v>
      </c>
      <c r="D32" s="352"/>
      <c r="E32" s="353" t="s">
        <v>92</v>
      </c>
      <c r="F32" s="354"/>
      <c r="G32" s="12"/>
      <c r="H32" s="16"/>
    </row>
    <row r="33" spans="2:8" ht="46.5" customHeight="1" x14ac:dyDescent="0.25">
      <c r="B33" s="11"/>
      <c r="C33" s="351" t="s">
        <v>30</v>
      </c>
      <c r="D33" s="352"/>
      <c r="E33" s="353" t="s">
        <v>392</v>
      </c>
      <c r="F33" s="354"/>
      <c r="G33" s="12"/>
      <c r="H33" s="16"/>
    </row>
    <row r="34" spans="2:8" ht="6.75" customHeight="1" thickBot="1" x14ac:dyDescent="0.3">
      <c r="B34" s="11"/>
      <c r="C34" s="355"/>
      <c r="D34" s="356"/>
      <c r="E34" s="357"/>
      <c r="F34" s="358"/>
      <c r="G34" s="12"/>
      <c r="H34" s="16"/>
    </row>
    <row r="35" spans="2:8" ht="15.75" thickTop="1" x14ac:dyDescent="0.25">
      <c r="B35" s="11"/>
      <c r="C35" s="17"/>
      <c r="D35" s="17"/>
      <c r="E35" s="18"/>
      <c r="F35" s="18"/>
      <c r="G35" s="12"/>
      <c r="H35" s="16"/>
    </row>
    <row r="36" spans="2:8" ht="21" customHeight="1" x14ac:dyDescent="0.25">
      <c r="B36" s="348" t="s">
        <v>329</v>
      </c>
      <c r="C36" s="349"/>
      <c r="D36" s="349"/>
      <c r="E36" s="349"/>
      <c r="F36" s="349"/>
      <c r="G36" s="349"/>
      <c r="H36" s="350"/>
    </row>
    <row r="37" spans="2:8" ht="20.25" customHeight="1" x14ac:dyDescent="0.25">
      <c r="B37" s="348" t="s">
        <v>330</v>
      </c>
      <c r="C37" s="349"/>
      <c r="D37" s="349"/>
      <c r="E37" s="349"/>
      <c r="F37" s="349"/>
      <c r="G37" s="349"/>
      <c r="H37" s="350"/>
    </row>
    <row r="38" spans="2:8" ht="20.25" customHeight="1" x14ac:dyDescent="0.25">
      <c r="B38" s="348" t="s">
        <v>331</v>
      </c>
      <c r="C38" s="349"/>
      <c r="D38" s="349"/>
      <c r="E38" s="349"/>
      <c r="F38" s="349"/>
      <c r="G38" s="349"/>
      <c r="H38" s="350"/>
    </row>
    <row r="39" spans="2:8" ht="21.75" customHeight="1" x14ac:dyDescent="0.25">
      <c r="B39" s="348" t="s">
        <v>332</v>
      </c>
      <c r="C39" s="349"/>
      <c r="D39" s="349"/>
      <c r="E39" s="349"/>
      <c r="F39" s="349"/>
      <c r="G39" s="349"/>
      <c r="H39" s="350"/>
    </row>
    <row r="40" spans="2:8" ht="22.5" customHeight="1" x14ac:dyDescent="0.25">
      <c r="B40" s="348" t="s">
        <v>368</v>
      </c>
      <c r="C40" s="349"/>
      <c r="D40" s="349"/>
      <c r="E40" s="349"/>
      <c r="F40" s="349"/>
      <c r="G40" s="349"/>
      <c r="H40" s="350"/>
    </row>
    <row r="41" spans="2:8" ht="32.25" customHeight="1" thickBot="1" x14ac:dyDescent="0.3">
      <c r="B41" s="345" t="s">
        <v>369</v>
      </c>
      <c r="C41" s="346"/>
      <c r="D41" s="346"/>
      <c r="E41" s="346"/>
      <c r="F41" s="346"/>
      <c r="G41" s="346"/>
      <c r="H41" s="34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3"/>
  <sheetViews>
    <sheetView topLeftCell="L7" zoomScale="84" zoomScaleNormal="84" workbookViewId="0">
      <selection activeCell="L10" sqref="L10:L15"/>
    </sheetView>
  </sheetViews>
  <sheetFormatPr baseColWidth="10" defaultRowHeight="15" x14ac:dyDescent="0.25"/>
  <cols>
    <col min="2" max="2" width="20" customWidth="1"/>
    <col min="3" max="3" width="25.7109375" customWidth="1"/>
    <col min="4" max="4" width="56.85546875" customWidth="1"/>
    <col min="5" max="5" width="28.7109375" customWidth="1"/>
    <col min="6" max="6" width="3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7.85546875" bestFit="1" customWidth="1"/>
    <col min="39" max="39" width="15.85546875" customWidth="1"/>
    <col min="41" max="298" width="11.42578125" style="26"/>
    <col min="299" max="16384" width="11.42578125" style="29"/>
  </cols>
  <sheetData>
    <row r="1" spans="1:298" s="139" customFormat="1" ht="16.5" customHeight="1" x14ac:dyDescent="0.3">
      <c r="A1" s="438"/>
      <c r="B1" s="439"/>
      <c r="C1" s="439"/>
      <c r="D1" s="448" t="s">
        <v>68</v>
      </c>
      <c r="E1" s="448"/>
      <c r="F1" s="448"/>
      <c r="G1" s="448"/>
      <c r="H1" s="448"/>
      <c r="I1" s="448"/>
      <c r="J1" s="448"/>
      <c r="K1" s="448"/>
      <c r="L1" s="448"/>
      <c r="M1" s="448"/>
      <c r="N1" s="448"/>
      <c r="O1" s="448"/>
      <c r="P1" s="448"/>
      <c r="Q1" s="448"/>
      <c r="R1" s="448"/>
      <c r="S1" s="448"/>
      <c r="T1" s="448"/>
      <c r="U1" s="448"/>
      <c r="V1" s="448"/>
      <c r="W1" s="448"/>
      <c r="X1" s="448"/>
      <c r="Y1" s="448"/>
      <c r="Z1" s="448"/>
      <c r="AA1" s="448"/>
      <c r="AB1" s="448"/>
      <c r="AC1" s="448"/>
      <c r="AD1" s="448"/>
      <c r="AE1" s="448"/>
      <c r="AF1" s="448"/>
      <c r="AG1" s="448"/>
      <c r="AH1" s="448"/>
      <c r="AI1" s="448"/>
      <c r="AJ1" s="448"/>
      <c r="AK1" s="448"/>
      <c r="AL1" s="450" t="s">
        <v>67</v>
      </c>
      <c r="AM1" s="450"/>
      <c r="AN1" s="450"/>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x14ac:dyDescent="0.3">
      <c r="A2" s="440"/>
      <c r="B2" s="441"/>
      <c r="C2" s="441"/>
      <c r="D2" s="449"/>
      <c r="E2" s="449"/>
      <c r="F2" s="449"/>
      <c r="G2" s="449"/>
      <c r="H2" s="449"/>
      <c r="I2" s="449"/>
      <c r="J2" s="449"/>
      <c r="K2" s="449"/>
      <c r="L2" s="449"/>
      <c r="M2" s="449"/>
      <c r="N2" s="449"/>
      <c r="O2" s="449"/>
      <c r="P2" s="449"/>
      <c r="Q2" s="449"/>
      <c r="R2" s="449"/>
      <c r="S2" s="449"/>
      <c r="T2" s="449"/>
      <c r="U2" s="449"/>
      <c r="V2" s="449"/>
      <c r="W2" s="449"/>
      <c r="X2" s="449"/>
      <c r="Y2" s="449"/>
      <c r="Z2" s="449"/>
      <c r="AA2" s="449"/>
      <c r="AB2" s="449"/>
      <c r="AC2" s="449"/>
      <c r="AD2" s="449"/>
      <c r="AE2" s="449"/>
      <c r="AF2" s="449"/>
      <c r="AG2" s="449"/>
      <c r="AH2" s="449"/>
      <c r="AI2" s="449"/>
      <c r="AJ2" s="449"/>
      <c r="AK2" s="449"/>
      <c r="AL2" s="450"/>
      <c r="AM2" s="450"/>
      <c r="AN2" s="450"/>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6.5" x14ac:dyDescent="0.3">
      <c r="A3" s="2"/>
      <c r="B3" s="2"/>
      <c r="C3" s="3"/>
      <c r="D3" s="449"/>
      <c r="E3" s="449"/>
      <c r="F3" s="449"/>
      <c r="G3" s="449"/>
      <c r="H3" s="449"/>
      <c r="I3" s="449"/>
      <c r="J3" s="449"/>
      <c r="K3" s="449"/>
      <c r="L3" s="449"/>
      <c r="M3" s="449"/>
      <c r="N3" s="449"/>
      <c r="O3" s="449"/>
      <c r="P3" s="449"/>
      <c r="Q3" s="449"/>
      <c r="R3" s="449"/>
      <c r="S3" s="449"/>
      <c r="T3" s="449"/>
      <c r="U3" s="449"/>
      <c r="V3" s="449"/>
      <c r="W3" s="449"/>
      <c r="X3" s="449"/>
      <c r="Y3" s="449"/>
      <c r="Z3" s="449"/>
      <c r="AA3" s="449"/>
      <c r="AB3" s="449"/>
      <c r="AC3" s="449"/>
      <c r="AD3" s="449"/>
      <c r="AE3" s="449"/>
      <c r="AF3" s="449"/>
      <c r="AG3" s="449"/>
      <c r="AH3" s="449"/>
      <c r="AI3" s="449"/>
      <c r="AJ3" s="449"/>
      <c r="AK3" s="449"/>
      <c r="AL3" s="450"/>
      <c r="AM3" s="450"/>
      <c r="AN3" s="450"/>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x14ac:dyDescent="0.3">
      <c r="A4" s="431" t="s">
        <v>0</v>
      </c>
      <c r="B4" s="432"/>
      <c r="C4" s="433"/>
      <c r="D4" s="434" t="s">
        <v>397</v>
      </c>
      <c r="E4" s="435"/>
      <c r="F4" s="435"/>
      <c r="G4" s="435"/>
      <c r="H4" s="435"/>
      <c r="I4" s="435"/>
      <c r="J4" s="435"/>
      <c r="K4" s="435"/>
      <c r="L4" s="435"/>
      <c r="M4" s="435"/>
      <c r="N4" s="436"/>
      <c r="O4" s="437"/>
      <c r="P4" s="437"/>
      <c r="Q4" s="437"/>
      <c r="R4" s="1"/>
      <c r="S4" s="1"/>
      <c r="T4" s="1"/>
      <c r="U4" s="1"/>
      <c r="V4" s="1"/>
      <c r="W4" s="1"/>
      <c r="X4" s="1"/>
      <c r="Y4" s="1"/>
      <c r="Z4" s="1"/>
      <c r="AA4" s="1"/>
      <c r="AB4" s="1"/>
      <c r="AC4" s="1"/>
      <c r="AD4" s="1"/>
      <c r="AE4" s="1"/>
      <c r="AF4" s="1"/>
      <c r="AG4" s="1"/>
      <c r="AH4" s="1"/>
      <c r="AI4" s="1"/>
      <c r="AJ4" s="1"/>
      <c r="AK4" s="1"/>
      <c r="AL4" s="1"/>
      <c r="AM4" s="1"/>
      <c r="AN4" s="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54" customHeight="1" x14ac:dyDescent="0.3">
      <c r="A5" s="431" t="s">
        <v>1</v>
      </c>
      <c r="B5" s="432"/>
      <c r="C5" s="433"/>
      <c r="D5" s="442" t="s">
        <v>398</v>
      </c>
      <c r="E5" s="443"/>
      <c r="F5" s="443"/>
      <c r="G5" s="443"/>
      <c r="H5" s="443"/>
      <c r="I5" s="443"/>
      <c r="J5" s="443"/>
      <c r="K5" s="443"/>
      <c r="L5" s="443"/>
      <c r="M5" s="443"/>
      <c r="N5" s="444"/>
      <c r="O5" s="1"/>
      <c r="P5" s="1"/>
      <c r="Q5" s="1"/>
      <c r="R5" s="1"/>
      <c r="S5" s="1"/>
      <c r="T5" s="1"/>
      <c r="U5" s="1"/>
      <c r="V5" s="1"/>
      <c r="W5" s="1"/>
      <c r="X5" s="1"/>
      <c r="Y5" s="1"/>
      <c r="Z5" s="1"/>
      <c r="AA5" s="1"/>
      <c r="AB5" s="1"/>
      <c r="AC5" s="1"/>
      <c r="AD5" s="1"/>
      <c r="AE5" s="1"/>
      <c r="AF5" s="1"/>
      <c r="AG5" s="1"/>
      <c r="AH5" s="1"/>
      <c r="AI5" s="1"/>
      <c r="AJ5" s="1"/>
      <c r="AK5" s="1"/>
      <c r="AL5" s="1"/>
      <c r="AM5" s="1"/>
      <c r="AN5" s="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27.75" customHeight="1" x14ac:dyDescent="0.3">
      <c r="A6" s="431" t="s">
        <v>2</v>
      </c>
      <c r="B6" s="432"/>
      <c r="C6" s="433"/>
      <c r="D6" s="442" t="s">
        <v>614</v>
      </c>
      <c r="E6" s="443"/>
      <c r="F6" s="443"/>
      <c r="G6" s="443"/>
      <c r="H6" s="443"/>
      <c r="I6" s="443"/>
      <c r="J6" s="443"/>
      <c r="K6" s="443"/>
      <c r="L6" s="443"/>
      <c r="M6" s="443"/>
      <c r="N6" s="444"/>
      <c r="O6" s="1"/>
      <c r="P6" s="1"/>
      <c r="Q6" s="1"/>
      <c r="R6" s="1"/>
      <c r="S6" s="1"/>
      <c r="T6" s="1"/>
      <c r="U6" s="1"/>
      <c r="V6" s="1"/>
      <c r="W6" s="1"/>
      <c r="X6" s="1"/>
      <c r="Y6" s="1"/>
      <c r="Z6" s="1"/>
      <c r="AA6" s="1"/>
      <c r="AB6" s="1"/>
      <c r="AC6" s="1"/>
      <c r="AD6" s="1"/>
      <c r="AE6" s="1"/>
      <c r="AF6" s="1"/>
      <c r="AG6" s="1"/>
      <c r="AH6" s="1"/>
      <c r="AI6" s="1"/>
      <c r="AJ6" s="1"/>
      <c r="AK6" s="1"/>
      <c r="AL6" s="1"/>
      <c r="AM6" s="1"/>
      <c r="AN6" s="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x14ac:dyDescent="0.3">
      <c r="A7" s="445" t="s">
        <v>3</v>
      </c>
      <c r="B7" s="446"/>
      <c r="C7" s="446"/>
      <c r="D7" s="446"/>
      <c r="E7" s="446"/>
      <c r="F7" s="446"/>
      <c r="G7" s="446"/>
      <c r="H7" s="447"/>
      <c r="I7" s="445" t="s">
        <v>4</v>
      </c>
      <c r="J7" s="446"/>
      <c r="K7" s="446"/>
      <c r="L7" s="446"/>
      <c r="M7" s="446"/>
      <c r="N7" s="447"/>
      <c r="O7" s="445" t="s">
        <v>5</v>
      </c>
      <c r="P7" s="446"/>
      <c r="Q7" s="446"/>
      <c r="R7" s="446"/>
      <c r="S7" s="446"/>
      <c r="T7" s="446"/>
      <c r="U7" s="446"/>
      <c r="V7" s="446"/>
      <c r="W7" s="447"/>
      <c r="X7" s="445" t="s">
        <v>6</v>
      </c>
      <c r="Y7" s="446"/>
      <c r="Z7" s="446"/>
      <c r="AA7" s="446"/>
      <c r="AB7" s="446"/>
      <c r="AC7" s="446"/>
      <c r="AD7" s="446"/>
      <c r="AE7" s="446"/>
      <c r="AF7" s="446"/>
      <c r="AG7" s="446"/>
      <c r="AH7" s="447"/>
      <c r="AI7" s="445" t="s">
        <v>7</v>
      </c>
      <c r="AJ7" s="446"/>
      <c r="AK7" s="446"/>
      <c r="AL7" s="446"/>
      <c r="AM7" s="446"/>
      <c r="AN7" s="451"/>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16.5" customHeight="1" x14ac:dyDescent="0.3">
      <c r="A8" s="418" t="s">
        <v>37</v>
      </c>
      <c r="B8" s="382" t="s">
        <v>371</v>
      </c>
      <c r="C8" s="420" t="s">
        <v>8</v>
      </c>
      <c r="D8" s="421" t="s">
        <v>355</v>
      </c>
      <c r="E8" s="421" t="s">
        <v>10</v>
      </c>
      <c r="F8" s="423" t="s">
        <v>11</v>
      </c>
      <c r="G8" s="422" t="s">
        <v>12</v>
      </c>
      <c r="H8" s="421" t="s">
        <v>13</v>
      </c>
      <c r="I8" s="425" t="s">
        <v>14</v>
      </c>
      <c r="J8" s="426" t="s">
        <v>15</v>
      </c>
      <c r="K8" s="422" t="s">
        <v>16</v>
      </c>
      <c r="L8" s="422" t="s">
        <v>17</v>
      </c>
      <c r="M8" s="426" t="s">
        <v>15</v>
      </c>
      <c r="N8" s="421" t="s">
        <v>18</v>
      </c>
      <c r="O8" s="427" t="s">
        <v>19</v>
      </c>
      <c r="P8" s="424" t="s">
        <v>20</v>
      </c>
      <c r="Q8" s="422" t="s">
        <v>21</v>
      </c>
      <c r="R8" s="424" t="s">
        <v>22</v>
      </c>
      <c r="S8" s="424"/>
      <c r="T8" s="424"/>
      <c r="U8" s="424"/>
      <c r="V8" s="424"/>
      <c r="W8" s="424"/>
      <c r="X8" s="429" t="s">
        <v>279</v>
      </c>
      <c r="Y8" s="427" t="s">
        <v>240</v>
      </c>
      <c r="Z8" s="427" t="s">
        <v>15</v>
      </c>
      <c r="AA8" s="130"/>
      <c r="AB8" s="130"/>
      <c r="AC8" s="427" t="s">
        <v>23</v>
      </c>
      <c r="AD8" s="427" t="s">
        <v>15</v>
      </c>
      <c r="AE8" s="130"/>
      <c r="AF8" s="130"/>
      <c r="AG8" s="429" t="s">
        <v>24</v>
      </c>
      <c r="AH8" s="427" t="s">
        <v>25</v>
      </c>
      <c r="AI8" s="424" t="s">
        <v>7</v>
      </c>
      <c r="AJ8" s="424" t="s">
        <v>26</v>
      </c>
      <c r="AK8" s="424" t="s">
        <v>27</v>
      </c>
      <c r="AL8" s="424" t="s">
        <v>28</v>
      </c>
      <c r="AM8" s="452" t="s">
        <v>29</v>
      </c>
      <c r="AN8" s="452" t="s">
        <v>30</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94.5" customHeight="1" x14ac:dyDescent="0.25">
      <c r="A9" s="419"/>
      <c r="B9" s="383"/>
      <c r="C9" s="382"/>
      <c r="D9" s="422"/>
      <c r="E9" s="422"/>
      <c r="F9" s="382"/>
      <c r="G9" s="425"/>
      <c r="H9" s="422"/>
      <c r="I9" s="425"/>
      <c r="J9" s="426"/>
      <c r="K9" s="425"/>
      <c r="L9" s="425"/>
      <c r="M9" s="426"/>
      <c r="N9" s="422"/>
      <c r="O9" s="428"/>
      <c r="P9" s="422"/>
      <c r="Q9" s="425"/>
      <c r="R9" s="124" t="s">
        <v>31</v>
      </c>
      <c r="S9" s="124" t="s">
        <v>32</v>
      </c>
      <c r="T9" s="124" t="s">
        <v>33</v>
      </c>
      <c r="U9" s="124" t="s">
        <v>34</v>
      </c>
      <c r="V9" s="124" t="s">
        <v>35</v>
      </c>
      <c r="W9" s="124" t="s">
        <v>36</v>
      </c>
      <c r="X9" s="427"/>
      <c r="Y9" s="430"/>
      <c r="Z9" s="430"/>
      <c r="AA9" s="134" t="s">
        <v>268</v>
      </c>
      <c r="AB9" s="134" t="s">
        <v>15</v>
      </c>
      <c r="AC9" s="430"/>
      <c r="AD9" s="430"/>
      <c r="AE9" s="132" t="s">
        <v>23</v>
      </c>
      <c r="AF9" s="132" t="s">
        <v>15</v>
      </c>
      <c r="AG9" s="427"/>
      <c r="AH9" s="428"/>
      <c r="AI9" s="422"/>
      <c r="AJ9" s="422"/>
      <c r="AK9" s="422"/>
      <c r="AL9" s="422"/>
      <c r="AM9" s="453"/>
      <c r="AN9" s="453"/>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60" customHeight="1" x14ac:dyDescent="0.25">
      <c r="A10" s="385">
        <v>1</v>
      </c>
      <c r="B10" s="386" t="s">
        <v>446</v>
      </c>
      <c r="C10" s="385" t="s">
        <v>299</v>
      </c>
      <c r="D10" s="414" t="s">
        <v>445</v>
      </c>
      <c r="E10" s="385" t="s">
        <v>444</v>
      </c>
      <c r="F10" s="385" t="s">
        <v>416</v>
      </c>
      <c r="G10" s="385" t="s">
        <v>41</v>
      </c>
      <c r="H10" s="386">
        <v>40</v>
      </c>
      <c r="I10" s="413" t="str">
        <f>IF(H10&lt;=2,'Tabla probabilidad'!$B$5,IF(H10&lt;=24,'Tabla probabilidad'!$B$6,IF(H10&lt;=500,'Tabla probabilidad'!$B$7,IF(H10&lt;=5000,'Tabla probabilidad'!$B$8,IF(H10&gt;5000,'Tabla probabilidad'!$B$9)))))</f>
        <v>Media</v>
      </c>
      <c r="J10" s="404">
        <f>IF(H10&lt;=2,'Tabla probabilidad'!$D$5,IF(H10&lt;=24,'Tabla probabilidad'!$D$6,IF(H10&lt;=500,'Tabla probabilidad'!$D$7,IF(H10&lt;=5000,'Tabla probabilidad'!$D$8,IF(H10&gt;5000,'Tabla probabilidad'!$D$9)))))</f>
        <v>0.6</v>
      </c>
      <c r="K10" s="385" t="s">
        <v>288</v>
      </c>
      <c r="L10" s="38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Menor</v>
      </c>
      <c r="M10" s="38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40%</v>
      </c>
      <c r="N10" s="391" t="str">
        <f>VLOOKUP((I10&amp;L10),Hoja1!$B$4:$C$28,2,0)</f>
        <v>Moderado</v>
      </c>
      <c r="O10" s="194">
        <v>1</v>
      </c>
      <c r="P10" s="198" t="s">
        <v>449</v>
      </c>
      <c r="Q10" s="194" t="str">
        <f t="shared" ref="Q10:Q23" si="0">IF(R10="Preventivo","Probabilidad",IF(R10="Detectivo","Probabilidad", IF(R10="Correctivo","Impacto")))</f>
        <v>Probabilidad</v>
      </c>
      <c r="R10" s="194" t="s">
        <v>52</v>
      </c>
      <c r="S10" s="194" t="s">
        <v>57</v>
      </c>
      <c r="T10" s="195">
        <f>VLOOKUP(R10&amp;S10,Hoja1!$Q$4:$R$9,2,0)</f>
        <v>0.45</v>
      </c>
      <c r="U10" s="194" t="s">
        <v>59</v>
      </c>
      <c r="V10" s="194" t="s">
        <v>62</v>
      </c>
      <c r="W10" s="194" t="s">
        <v>65</v>
      </c>
      <c r="X10" s="193">
        <f>IF(Q10="Probabilidad",($J$10*T10),IF(Q10="Impacto"," "))</f>
        <v>0.27</v>
      </c>
      <c r="Y10" s="131" t="str">
        <f>IF(Z10&lt;=20%,'Tabla probabilidad'!$B$5,IF(Z10&lt;=40%,'Tabla probabilidad'!$B$6,IF(Z10&lt;=60%,'Tabla probabilidad'!$B$7,IF(Z10&lt;=80%,'Tabla probabilidad'!$B$8,IF(Z10&lt;=100%,'Tabla probabilidad'!$B$9)))))</f>
        <v>Baja</v>
      </c>
      <c r="Z10" s="131">
        <f>IF(R10="Preventivo",(J10-(J10*T10)),IF(R10="Detectivo",(J10-(J10*T10)),IF(R10="Correctivo",(J10))))</f>
        <v>0.32999999999999996</v>
      </c>
      <c r="AA10" s="392" t="str">
        <f>IF(AB10&lt;=20%,'Tabla probabilidad'!$B$5,IF(AB10&lt;=40%,'Tabla probabilidad'!$B$6,IF(AB10&lt;=60%,'Tabla probabilidad'!$B$7,IF(AB10&lt;=80%,'Tabla probabilidad'!$B$8,IF(AB10&lt;=100%,'Tabla probabilidad'!$B$9)))))</f>
        <v>Baja</v>
      </c>
      <c r="AB10" s="392">
        <f>AVERAGE(Z10:Z15)</f>
        <v>0.33</v>
      </c>
      <c r="AC10" s="131" t="str">
        <f t="shared" ref="AC10:AC23" si="1">IF(AD10&lt;=20%,"Leve",IF(AD10&lt;=40%,"Menor",IF(AD10&lt;=60%,"Moderado",IF(AD10&lt;=80%,"Mayor",IF(AD10&lt;=100%,"Catastrófico")))))</f>
        <v>Menor</v>
      </c>
      <c r="AD10" s="131">
        <f>IF(Q10="Probabilidad",(($M$10-0)),IF(Q10="Impacto",($M$10-($M$10*T10))))</f>
        <v>0.4</v>
      </c>
      <c r="AE10" s="392" t="str">
        <f>IF(AF10&lt;=20%,"Leve",IF(AF10&lt;=40%,"Menor",IF(AF10&lt;=60%,"Moderado",IF(AF10&lt;=80%,"Mayor",IF(AF10&lt;=100%,"Catastrófico")))))</f>
        <v>Moderado</v>
      </c>
      <c r="AF10" s="392">
        <f>AVERAGE(AD10:AD15)</f>
        <v>0.53333333333333333</v>
      </c>
      <c r="AG10" s="386" t="str">
        <f>VLOOKUP(AA10&amp;AE10,Hoja1!$B$4:$C$28,2,0)</f>
        <v>Moderado</v>
      </c>
      <c r="AH10" s="386" t="s">
        <v>281</v>
      </c>
      <c r="AI10" s="415"/>
      <c r="AJ10" s="386"/>
      <c r="AK10" s="399"/>
      <c r="AL10" s="400"/>
      <c r="AM10" s="400"/>
      <c r="AN10" s="385"/>
    </row>
    <row r="11" spans="1:298" ht="30" x14ac:dyDescent="0.25">
      <c r="A11" s="385"/>
      <c r="B11" s="398"/>
      <c r="C11" s="385"/>
      <c r="D11" s="414"/>
      <c r="E11" s="385"/>
      <c r="F11" s="385"/>
      <c r="G11" s="385"/>
      <c r="H11" s="398"/>
      <c r="I11" s="413"/>
      <c r="J11" s="404"/>
      <c r="K11" s="385"/>
      <c r="L11" s="385"/>
      <c r="M11" s="385"/>
      <c r="N11" s="391"/>
      <c r="O11" s="194">
        <v>2</v>
      </c>
      <c r="P11" s="199" t="s">
        <v>450</v>
      </c>
      <c r="Q11" s="194" t="str">
        <f t="shared" ref="Q11:Q15" si="2">IF(R11="Preventivo","Probabilidad",IF(R11="Detectivo","Probabilidad", IF(R11="Correctivo","Impacto")))</f>
        <v>Probabilidad</v>
      </c>
      <c r="R11" s="194" t="s">
        <v>52</v>
      </c>
      <c r="S11" s="194" t="s">
        <v>57</v>
      </c>
      <c r="T11" s="195">
        <f>VLOOKUP(R11&amp;S11,Hoja1!$Q$4:$R$9,2,0)</f>
        <v>0.45</v>
      </c>
      <c r="U11" s="194" t="s">
        <v>59</v>
      </c>
      <c r="V11" s="194" t="s">
        <v>62</v>
      </c>
      <c r="W11" s="194" t="s">
        <v>65</v>
      </c>
      <c r="X11" s="193">
        <v>0.27</v>
      </c>
      <c r="Y11" s="131" t="s">
        <v>111</v>
      </c>
      <c r="Z11" s="131">
        <v>0.33</v>
      </c>
      <c r="AA11" s="393"/>
      <c r="AB11" s="393"/>
      <c r="AC11" s="131" t="s">
        <v>127</v>
      </c>
      <c r="AD11" s="131">
        <v>0.6</v>
      </c>
      <c r="AE11" s="393"/>
      <c r="AF11" s="393"/>
      <c r="AG11" s="398"/>
      <c r="AH11" s="398"/>
      <c r="AI11" s="416"/>
      <c r="AJ11" s="398"/>
      <c r="AK11" s="417"/>
      <c r="AL11" s="401"/>
      <c r="AM11" s="401"/>
      <c r="AN11" s="385"/>
    </row>
    <row r="12" spans="1:298" ht="30" x14ac:dyDescent="0.25">
      <c r="A12" s="385"/>
      <c r="B12" s="398"/>
      <c r="C12" s="385"/>
      <c r="D12" s="414"/>
      <c r="E12" s="385"/>
      <c r="F12" s="385"/>
      <c r="G12" s="385"/>
      <c r="H12" s="398"/>
      <c r="I12" s="413"/>
      <c r="J12" s="404"/>
      <c r="K12" s="385"/>
      <c r="L12" s="385"/>
      <c r="M12" s="385"/>
      <c r="N12" s="391"/>
      <c r="O12" s="194">
        <v>3</v>
      </c>
      <c r="P12" s="198" t="s">
        <v>447</v>
      </c>
      <c r="Q12" s="194" t="str">
        <f t="shared" si="2"/>
        <v>Probabilidad</v>
      </c>
      <c r="R12" s="194" t="s">
        <v>52</v>
      </c>
      <c r="S12" s="194" t="s">
        <v>57</v>
      </c>
      <c r="T12" s="195">
        <f>VLOOKUP(R12&amp;S12,Hoja1!$Q$4:$R$9,2,0)</f>
        <v>0.45</v>
      </c>
      <c r="U12" s="194" t="s">
        <v>59</v>
      </c>
      <c r="V12" s="194" t="s">
        <v>62</v>
      </c>
      <c r="W12" s="194" t="s">
        <v>65</v>
      </c>
      <c r="X12" s="193">
        <v>0.27</v>
      </c>
      <c r="Y12" s="131" t="s">
        <v>111</v>
      </c>
      <c r="Z12" s="131">
        <v>0.33</v>
      </c>
      <c r="AA12" s="393"/>
      <c r="AB12" s="393"/>
      <c r="AC12" s="131" t="s">
        <v>127</v>
      </c>
      <c r="AD12" s="131">
        <v>0.6</v>
      </c>
      <c r="AE12" s="393"/>
      <c r="AF12" s="393"/>
      <c r="AG12" s="398"/>
      <c r="AH12" s="398"/>
      <c r="AI12" s="416"/>
      <c r="AJ12" s="398"/>
      <c r="AK12" s="417"/>
      <c r="AL12" s="401"/>
      <c r="AM12" s="401"/>
      <c r="AN12" s="385"/>
    </row>
    <row r="13" spans="1:298" ht="30" x14ac:dyDescent="0.25">
      <c r="A13" s="385"/>
      <c r="B13" s="398"/>
      <c r="C13" s="385"/>
      <c r="D13" s="414"/>
      <c r="E13" s="385"/>
      <c r="F13" s="385"/>
      <c r="G13" s="385"/>
      <c r="H13" s="398"/>
      <c r="I13" s="413"/>
      <c r="J13" s="404"/>
      <c r="K13" s="385"/>
      <c r="L13" s="385"/>
      <c r="M13" s="385"/>
      <c r="N13" s="391"/>
      <c r="O13" s="194">
        <v>4</v>
      </c>
      <c r="P13" s="198" t="s">
        <v>448</v>
      </c>
      <c r="Q13" s="194" t="str">
        <f t="shared" si="2"/>
        <v>Probabilidad</v>
      </c>
      <c r="R13" s="194" t="s">
        <v>52</v>
      </c>
      <c r="S13" s="194" t="s">
        <v>57</v>
      </c>
      <c r="T13" s="195">
        <f>VLOOKUP(R13&amp;S13,Hoja1!$Q$4:$R$9,2,0)</f>
        <v>0.45</v>
      </c>
      <c r="U13" s="194" t="s">
        <v>59</v>
      </c>
      <c r="V13" s="194" t="s">
        <v>62</v>
      </c>
      <c r="W13" s="194" t="s">
        <v>65</v>
      </c>
      <c r="X13" s="193">
        <v>0.27</v>
      </c>
      <c r="Y13" s="131" t="s">
        <v>111</v>
      </c>
      <c r="Z13" s="131">
        <v>0.33</v>
      </c>
      <c r="AA13" s="393"/>
      <c r="AB13" s="393"/>
      <c r="AC13" s="131" t="s">
        <v>127</v>
      </c>
      <c r="AD13" s="131">
        <v>0.6</v>
      </c>
      <c r="AE13" s="393"/>
      <c r="AF13" s="393"/>
      <c r="AG13" s="398"/>
      <c r="AH13" s="398"/>
      <c r="AI13" s="416"/>
      <c r="AJ13" s="398"/>
      <c r="AK13" s="417"/>
      <c r="AL13" s="401"/>
      <c r="AM13" s="401"/>
      <c r="AN13" s="385"/>
    </row>
    <row r="14" spans="1:298" ht="30" x14ac:dyDescent="0.25">
      <c r="A14" s="385"/>
      <c r="B14" s="398"/>
      <c r="C14" s="385"/>
      <c r="D14" s="414"/>
      <c r="E14" s="385"/>
      <c r="F14" s="385"/>
      <c r="G14" s="385"/>
      <c r="H14" s="398"/>
      <c r="I14" s="413"/>
      <c r="J14" s="404"/>
      <c r="K14" s="385"/>
      <c r="L14" s="390"/>
      <c r="M14" s="390"/>
      <c r="N14" s="391"/>
      <c r="O14" s="194">
        <v>5</v>
      </c>
      <c r="P14" s="199" t="s">
        <v>417</v>
      </c>
      <c r="Q14" s="194" t="str">
        <f t="shared" si="2"/>
        <v>Probabilidad</v>
      </c>
      <c r="R14" s="194" t="s">
        <v>52</v>
      </c>
      <c r="S14" s="194" t="s">
        <v>57</v>
      </c>
      <c r="T14" s="195">
        <f>VLOOKUP(R14&amp;S14,Hoja1!$Q$4:$R$9,2,0)</f>
        <v>0.45</v>
      </c>
      <c r="U14" s="194" t="s">
        <v>59</v>
      </c>
      <c r="V14" s="194" t="s">
        <v>62</v>
      </c>
      <c r="W14" s="194" t="s">
        <v>65</v>
      </c>
      <c r="X14" s="193">
        <f>IF(Q14="Probabilidad",($J$10*T14),IF(Q14="Impacto"," "))</f>
        <v>0.27</v>
      </c>
      <c r="Y14" s="131" t="str">
        <f>IF(Z14&lt;=20%,'Tabla probabilidad'!$B$5,IF(Z14&lt;=40%,'Tabla probabilidad'!$B$6,IF(Z14&lt;=60%,'Tabla probabilidad'!$B$7,IF(Z14&lt;=80%,'Tabla probabilidad'!$B$8,IF(Z14&lt;=100%,'Tabla probabilidad'!$B$9)))))</f>
        <v>Baja</v>
      </c>
      <c r="Z14" s="131">
        <f>IF(R14="Preventivo",(J10-(J10*T14)),IF(R14="Detectivo",(J10-(J10*T14)),IF(R14="Correctivo",(J10))))</f>
        <v>0.32999999999999996</v>
      </c>
      <c r="AA14" s="393"/>
      <c r="AB14" s="393"/>
      <c r="AC14" s="131" t="str">
        <f t="shared" si="1"/>
        <v>Menor</v>
      </c>
      <c r="AD14" s="131">
        <f>IF(Q14="Probabilidad",(($M$10-0)),IF(Q14="Impacto",($M$10-($M$10*T14))))</f>
        <v>0.4</v>
      </c>
      <c r="AE14" s="393"/>
      <c r="AF14" s="393"/>
      <c r="AG14" s="398"/>
      <c r="AH14" s="398"/>
      <c r="AI14" s="416"/>
      <c r="AJ14" s="398"/>
      <c r="AK14" s="398"/>
      <c r="AL14" s="401"/>
      <c r="AM14" s="401"/>
      <c r="AN14" s="385"/>
    </row>
    <row r="15" spans="1:298" ht="45" x14ac:dyDescent="0.25">
      <c r="A15" s="385"/>
      <c r="B15" s="398"/>
      <c r="C15" s="385"/>
      <c r="D15" s="414"/>
      <c r="E15" s="385"/>
      <c r="F15" s="385"/>
      <c r="G15" s="385"/>
      <c r="H15" s="398"/>
      <c r="I15" s="413"/>
      <c r="J15" s="404"/>
      <c r="K15" s="385"/>
      <c r="L15" s="390"/>
      <c r="M15" s="390"/>
      <c r="N15" s="391"/>
      <c r="O15" s="196">
        <v>6</v>
      </c>
      <c r="P15" s="200" t="s">
        <v>418</v>
      </c>
      <c r="Q15" s="194" t="str">
        <f t="shared" si="2"/>
        <v>Probabilidad</v>
      </c>
      <c r="R15" s="194" t="s">
        <v>52</v>
      </c>
      <c r="S15" s="194" t="s">
        <v>57</v>
      </c>
      <c r="T15" s="195">
        <f>VLOOKUP(R15&amp;S15,Hoja1!$Q$4:$R$9,2,0)</f>
        <v>0.45</v>
      </c>
      <c r="U15" s="194" t="s">
        <v>59</v>
      </c>
      <c r="V15" s="194" t="s">
        <v>62</v>
      </c>
      <c r="W15" s="194" t="s">
        <v>65</v>
      </c>
      <c r="X15" s="193">
        <f>IF(Q15="Probabilidad",($J$10*T15),IF(Q15="Impacto"," "))</f>
        <v>0.27</v>
      </c>
      <c r="Y15" s="131" t="s">
        <v>111</v>
      </c>
      <c r="Z15" s="131">
        <v>0.33</v>
      </c>
      <c r="AA15" s="393"/>
      <c r="AB15" s="393"/>
      <c r="AC15" s="131" t="s">
        <v>127</v>
      </c>
      <c r="AD15" s="131">
        <v>0.6</v>
      </c>
      <c r="AE15" s="393"/>
      <c r="AF15" s="393"/>
      <c r="AG15" s="398"/>
      <c r="AH15" s="398"/>
      <c r="AI15" s="416"/>
      <c r="AJ15" s="398"/>
      <c r="AK15" s="398"/>
      <c r="AL15" s="401"/>
      <c r="AM15" s="401"/>
      <c r="AN15" s="385"/>
    </row>
    <row r="16" spans="1:298" ht="45" x14ac:dyDescent="0.25">
      <c r="A16" s="385">
        <v>2</v>
      </c>
      <c r="B16" s="386" t="s">
        <v>454</v>
      </c>
      <c r="C16" s="385" t="s">
        <v>299</v>
      </c>
      <c r="D16" s="406" t="s">
        <v>451</v>
      </c>
      <c r="E16" s="385" t="s">
        <v>452</v>
      </c>
      <c r="F16" s="386" t="s">
        <v>453</v>
      </c>
      <c r="G16" s="385" t="s">
        <v>41</v>
      </c>
      <c r="H16" s="385">
        <v>40</v>
      </c>
      <c r="I16" s="413" t="str">
        <f>IF(H16&lt;=2,'Tabla probabilidad'!$B$5,IF(H16&lt;=24,'Tabla probabilidad'!$B$6,IF(H16&lt;=500,'Tabla probabilidad'!$B$7,IF(H16&lt;=5000,'Tabla probabilidad'!$B$8,IF(H16&gt;5000,'Tabla probabilidad'!$B$9)))))</f>
        <v>Media</v>
      </c>
      <c r="J16" s="404">
        <f>IF(H16&lt;=2,'Tabla probabilidad'!$D$5,IF(H16&lt;=24,'Tabla probabilidad'!$D$6,IF(H16&lt;=500,'Tabla probabilidad'!$D$7,IF(H16&lt;=5000,'Tabla probabilidad'!$D$8,IF(H16&gt;5000,'Tabla probabilidad'!$D$9)))))</f>
        <v>0.6</v>
      </c>
      <c r="K16" s="385" t="s">
        <v>289</v>
      </c>
      <c r="L16" s="385"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85"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91" t="str">
        <f>VLOOKUP((I16&amp;L16),Hoja1!$B$4:$C$28,2,0)</f>
        <v>Moderado</v>
      </c>
      <c r="O16" s="194">
        <v>1</v>
      </c>
      <c r="P16" s="201" t="s">
        <v>455</v>
      </c>
      <c r="Q16" s="194" t="str">
        <f t="shared" si="0"/>
        <v>Probabilidad</v>
      </c>
      <c r="R16" s="194" t="s">
        <v>52</v>
      </c>
      <c r="S16" s="194" t="s">
        <v>57</v>
      </c>
      <c r="T16" s="195">
        <f>VLOOKUP(R16&amp;S16,Hoja1!$Q$4:$R$9,2,0)</f>
        <v>0.45</v>
      </c>
      <c r="U16" s="194" t="s">
        <v>59</v>
      </c>
      <c r="V16" s="194" t="s">
        <v>62</v>
      </c>
      <c r="W16" s="194" t="s">
        <v>66</v>
      </c>
      <c r="X16" s="193">
        <f>IF(Q16="Probabilidad",($J$16*T16),IF(Q16="Impacto"," "))</f>
        <v>0.27</v>
      </c>
      <c r="Y16" s="131" t="str">
        <f>IF(Z16&lt;=20%,'Tabla probabilidad'!$B$5,IF(Z16&lt;=40%,'Tabla probabilidad'!$B$6,IF(Z16&lt;=60%,'Tabla probabilidad'!$B$7,IF(Z16&lt;=80%,'Tabla probabilidad'!$B$8,IF(Z16&lt;=100%,'Tabla probabilidad'!$B$9)))))</f>
        <v>Baja</v>
      </c>
      <c r="Z16" s="131">
        <f>IF(R16="Preventivo",(J16-(J16*T16)),IF(R16="Detectivo",(J16-(J16*T16)),IF(R16="Correctivo",(J16))))</f>
        <v>0.32999999999999996</v>
      </c>
      <c r="AA16" s="392" t="str">
        <f>IF(AB16&lt;=20%,'Tabla probabilidad'!$B$5,IF(AB16&lt;=40%,'Tabla probabilidad'!$B$6,IF(AB16&lt;=60%,'Tabla probabilidad'!$B$7,IF(AB16&lt;=80%,'Tabla probabilidad'!$B$8,IF(AB16&lt;=100%,'Tabla probabilidad'!$B$9)))))</f>
        <v>Baja</v>
      </c>
      <c r="AB16" s="392">
        <f>AVERAGE(Z16:Z19)</f>
        <v>0.33</v>
      </c>
      <c r="AC16" s="131" t="str">
        <f t="shared" si="1"/>
        <v>Moderado</v>
      </c>
      <c r="AD16" s="131">
        <f>IF(Q16="Probabilidad",(($M$16-0)),IF(Q16="Impacto",($M$16-($M$16*T16))))</f>
        <v>0.6</v>
      </c>
      <c r="AE16" s="392" t="str">
        <f>IF(AF16&lt;=20%,"Leve",IF(AF16&lt;=40%,"Menor",IF(AF16&lt;=60%,"Moderado",IF(AF16&lt;=80%,"Mayor",IF(AF16&lt;=100%,"Catastrófico")))))</f>
        <v>Moderado</v>
      </c>
      <c r="AF16" s="392">
        <f>AVERAGE(AD16:AD19)</f>
        <v>0.6</v>
      </c>
      <c r="AG16" s="386" t="str">
        <f>VLOOKUP(AA16&amp;AE16,Hoja1!$B$4:$C$28,2,0)</f>
        <v>Moderado</v>
      </c>
      <c r="AH16" s="386" t="s">
        <v>281</v>
      </c>
      <c r="AI16" s="386"/>
      <c r="AJ16" s="386"/>
      <c r="AK16" s="399"/>
      <c r="AL16" s="386"/>
      <c r="AM16" s="400"/>
      <c r="AN16" s="385"/>
    </row>
    <row r="17" spans="1:298" ht="30" x14ac:dyDescent="0.25">
      <c r="A17" s="385"/>
      <c r="B17" s="398"/>
      <c r="C17" s="385"/>
      <c r="D17" s="407"/>
      <c r="E17" s="385"/>
      <c r="F17" s="398"/>
      <c r="G17" s="385"/>
      <c r="H17" s="385"/>
      <c r="I17" s="413"/>
      <c r="J17" s="404"/>
      <c r="K17" s="385"/>
      <c r="L17" s="390"/>
      <c r="M17" s="390"/>
      <c r="N17" s="391"/>
      <c r="O17" s="194">
        <v>2</v>
      </c>
      <c r="P17" s="202" t="s">
        <v>434</v>
      </c>
      <c r="Q17" s="194" t="str">
        <f t="shared" ref="Q17:Q19" si="3">IF(R17="Preventivo","Probabilidad",IF(R17="Detectivo","Probabilidad", IF(R17="Correctivo","Impacto")))</f>
        <v>Probabilidad</v>
      </c>
      <c r="R17" s="194" t="s">
        <v>52</v>
      </c>
      <c r="S17" s="194" t="s">
        <v>57</v>
      </c>
      <c r="T17" s="195">
        <f>VLOOKUP(R17&amp;S17,Hoja1!$Q$4:$R$9,2,0)</f>
        <v>0.45</v>
      </c>
      <c r="U17" s="194" t="s">
        <v>59</v>
      </c>
      <c r="V17" s="194" t="s">
        <v>62</v>
      </c>
      <c r="W17" s="194" t="s">
        <v>66</v>
      </c>
      <c r="X17" s="193">
        <f t="shared" ref="X17:X19" si="4">IF(Q17="Probabilidad",($J$16*T17),IF(Q17="Impacto"," "))</f>
        <v>0.27</v>
      </c>
      <c r="Y17" s="131" t="str">
        <f>IF(Z17&lt;=20%,'Tabla probabilidad'!$B$5,IF(Z17&lt;=40%,'Tabla probabilidad'!$B$6,IF(Z17&lt;=60%,'Tabla probabilidad'!$B$7,IF(Z17&lt;=80%,'Tabla probabilidad'!$B$8,IF(Z17&lt;=100%,'Tabla probabilidad'!$B$9)))))</f>
        <v>Baja</v>
      </c>
      <c r="Z17" s="131">
        <f>IF(R17="Preventivo",(J16-(J16*T17)),IF(R17="Detectivo",(J16-(J16*T17)),IF(R17="Correctivo",(J16))))</f>
        <v>0.32999999999999996</v>
      </c>
      <c r="AA17" s="393"/>
      <c r="AB17" s="393"/>
      <c r="AC17" s="131" t="str">
        <f t="shared" si="1"/>
        <v>Moderado</v>
      </c>
      <c r="AD17" s="131">
        <f t="shared" ref="AD17:AD19" si="5">IF(Q17="Probabilidad",(($M$16-0)),IF(Q17="Impacto",($M$16-($M$16*T17))))</f>
        <v>0.6</v>
      </c>
      <c r="AE17" s="393"/>
      <c r="AF17" s="393"/>
      <c r="AG17" s="398"/>
      <c r="AH17" s="398"/>
      <c r="AI17" s="398"/>
      <c r="AJ17" s="398"/>
      <c r="AK17" s="398"/>
      <c r="AL17" s="398"/>
      <c r="AM17" s="401"/>
      <c r="AN17" s="385"/>
    </row>
    <row r="18" spans="1:298" ht="60" x14ac:dyDescent="0.25">
      <c r="A18" s="385"/>
      <c r="B18" s="398"/>
      <c r="C18" s="385"/>
      <c r="D18" s="407"/>
      <c r="E18" s="385"/>
      <c r="F18" s="398"/>
      <c r="G18" s="385"/>
      <c r="H18" s="385"/>
      <c r="I18" s="413"/>
      <c r="J18" s="404"/>
      <c r="K18" s="385"/>
      <c r="L18" s="390"/>
      <c r="M18" s="390"/>
      <c r="N18" s="391"/>
      <c r="O18" s="194">
        <v>3</v>
      </c>
      <c r="P18" s="203" t="s">
        <v>456</v>
      </c>
      <c r="Q18" s="194" t="str">
        <f t="shared" si="3"/>
        <v>Probabilidad</v>
      </c>
      <c r="R18" s="194" t="s">
        <v>52</v>
      </c>
      <c r="S18" s="194" t="s">
        <v>57</v>
      </c>
      <c r="T18" s="195">
        <f>VLOOKUP(R18&amp;S18,Hoja1!$Q$4:$R$9,2,0)</f>
        <v>0.45</v>
      </c>
      <c r="U18" s="194" t="s">
        <v>59</v>
      </c>
      <c r="V18" s="194" t="s">
        <v>62</v>
      </c>
      <c r="W18" s="194" t="s">
        <v>66</v>
      </c>
      <c r="X18" s="193">
        <f t="shared" si="4"/>
        <v>0.27</v>
      </c>
      <c r="Y18" s="131" t="s">
        <v>111</v>
      </c>
      <c r="Z18" s="131">
        <v>0.33</v>
      </c>
      <c r="AA18" s="393"/>
      <c r="AB18" s="393"/>
      <c r="AC18" s="131" t="s">
        <v>127</v>
      </c>
      <c r="AD18" s="131">
        <v>0.6</v>
      </c>
      <c r="AE18" s="393"/>
      <c r="AF18" s="393"/>
      <c r="AG18" s="398"/>
      <c r="AH18" s="398"/>
      <c r="AI18" s="398"/>
      <c r="AJ18" s="398"/>
      <c r="AK18" s="398"/>
      <c r="AL18" s="398"/>
      <c r="AM18" s="401"/>
      <c r="AN18" s="385"/>
    </row>
    <row r="19" spans="1:298" ht="106.5" customHeight="1" x14ac:dyDescent="0.25">
      <c r="A19" s="385"/>
      <c r="B19" s="398"/>
      <c r="C19" s="385"/>
      <c r="D19" s="407"/>
      <c r="E19" s="385"/>
      <c r="F19" s="398"/>
      <c r="G19" s="385"/>
      <c r="H19" s="385"/>
      <c r="I19" s="413"/>
      <c r="J19" s="404"/>
      <c r="K19" s="385"/>
      <c r="L19" s="390"/>
      <c r="M19" s="390"/>
      <c r="N19" s="391"/>
      <c r="O19" s="196">
        <v>4</v>
      </c>
      <c r="P19" s="203" t="s">
        <v>456</v>
      </c>
      <c r="Q19" s="194" t="str">
        <f t="shared" si="3"/>
        <v>Probabilidad</v>
      </c>
      <c r="R19" s="194" t="s">
        <v>52</v>
      </c>
      <c r="S19" s="194" t="s">
        <v>57</v>
      </c>
      <c r="T19" s="195">
        <f>VLOOKUP(R19&amp;S19,Hoja1!$Q$4:$R$9,2,0)</f>
        <v>0.45</v>
      </c>
      <c r="U19" s="194" t="s">
        <v>59</v>
      </c>
      <c r="V19" s="194" t="s">
        <v>62</v>
      </c>
      <c r="W19" s="194" t="s">
        <v>66</v>
      </c>
      <c r="X19" s="193">
        <f t="shared" si="4"/>
        <v>0.27</v>
      </c>
      <c r="Y19" s="131" t="str">
        <f>IF(Z19&lt;=20%,'Tabla probabilidad'!$B$5,IF(Z19&lt;=40%,'Tabla probabilidad'!$B$6,IF(Z19&lt;=60%,'Tabla probabilidad'!$B$7,IF(Z19&lt;=80%,'Tabla probabilidad'!$B$8,IF(Z19&lt;=100%,'Tabla probabilidad'!$B$9)))))</f>
        <v>Baja</v>
      </c>
      <c r="Z19" s="131">
        <v>0.33</v>
      </c>
      <c r="AA19" s="393"/>
      <c r="AB19" s="393"/>
      <c r="AC19" s="131" t="str">
        <f t="shared" si="1"/>
        <v>Moderado</v>
      </c>
      <c r="AD19" s="131">
        <f t="shared" si="5"/>
        <v>0.6</v>
      </c>
      <c r="AE19" s="393"/>
      <c r="AF19" s="393"/>
      <c r="AG19" s="398"/>
      <c r="AH19" s="398"/>
      <c r="AI19" s="398"/>
      <c r="AJ19" s="398"/>
      <c r="AK19" s="398"/>
      <c r="AL19" s="398"/>
      <c r="AM19" s="401"/>
      <c r="AN19" s="385"/>
    </row>
    <row r="20" spans="1:298" ht="44.25" customHeight="1" x14ac:dyDescent="0.25">
      <c r="A20" s="385">
        <v>3</v>
      </c>
      <c r="B20" s="386" t="s">
        <v>419</v>
      </c>
      <c r="C20" s="385" t="s">
        <v>376</v>
      </c>
      <c r="D20" s="406" t="s">
        <v>420</v>
      </c>
      <c r="E20" s="385" t="s">
        <v>421</v>
      </c>
      <c r="F20" s="408" t="s">
        <v>422</v>
      </c>
      <c r="G20" s="385" t="s">
        <v>43</v>
      </c>
      <c r="H20" s="409">
        <v>50</v>
      </c>
      <c r="I20" s="411" t="str">
        <f>IF(H20&lt;=2,'Tabla probabilidad'!$B$5,IF(H20&lt;=24,'Tabla probabilidad'!$B$6,IF(H20&lt;=500,'Tabla probabilidad'!$B$7,IF(H20&lt;=5000,'Tabla probabilidad'!$B$8,IF(H20&gt;5000,'Tabla probabilidad'!$B$9)))))</f>
        <v>Media</v>
      </c>
      <c r="J20" s="392">
        <f>IF(H20&lt;=2,'Tabla probabilidad'!$D$5,IF(H20&lt;=24,'Tabla probabilidad'!$D$6,IF(H20&lt;=500,'Tabla probabilidad'!$D$7,IF(H20&lt;=5000,'Tabla probabilidad'!$D$8,IF(H20&gt;5000,'Tabla probabilidad'!$D$9)))))</f>
        <v>0.6</v>
      </c>
      <c r="K20" s="386" t="s">
        <v>129</v>
      </c>
      <c r="L20" s="38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Moderado</v>
      </c>
      <c r="M20" s="38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60%</v>
      </c>
      <c r="N20" s="400" t="str">
        <f>VLOOKUP((I20&amp;L20),Hoja1!$B$4:$C$28,2,0)</f>
        <v>Moderado</v>
      </c>
      <c r="O20" s="194">
        <v>1</v>
      </c>
      <c r="P20" s="204" t="s">
        <v>430</v>
      </c>
      <c r="Q20" s="194" t="str">
        <f t="shared" si="0"/>
        <v>Probabilidad</v>
      </c>
      <c r="R20" s="194" t="s">
        <v>52</v>
      </c>
      <c r="S20" s="194" t="s">
        <v>57</v>
      </c>
      <c r="T20" s="195">
        <f>VLOOKUP(R20&amp;S20,Hoja1!$Q$4:$R$9,2,0)</f>
        <v>0.45</v>
      </c>
      <c r="U20" s="194" t="s">
        <v>59</v>
      </c>
      <c r="V20" s="194" t="s">
        <v>62</v>
      </c>
      <c r="W20" s="194" t="s">
        <v>65</v>
      </c>
      <c r="X20" s="193">
        <f>IF(Q20="Probabilidad",($J$20*T20),IF(Q20="Impacto"," "))</f>
        <v>0.27</v>
      </c>
      <c r="Y20" s="131" t="str">
        <f>IF(Z20&lt;=20%,'Tabla probabilidad'!$B$5,IF(Z20&lt;=40%,'Tabla probabilidad'!$B$6,IF(Z20&lt;=60%,'Tabla probabilidad'!$B$7,IF(Z20&lt;=80%,'Tabla probabilidad'!$B$8,IF(Z20&lt;=100%,'Tabla probabilidad'!$B$9)))))</f>
        <v>Baja</v>
      </c>
      <c r="Z20" s="131">
        <f>IF(R20="Preventivo",(J20-(J20*T20)),IF(R20="Detectivo",(J20-(J20*T20)),IF(R20="Correctivo",(J20))))</f>
        <v>0.32999999999999996</v>
      </c>
      <c r="AA20" s="392" t="str">
        <f>IF(AB20&lt;=20%,'Tabla probabilidad'!$B$5,IF(AB20&lt;=40%,'Tabla probabilidad'!$B$6,IF(AB20&lt;=60%,'Tabla probabilidad'!$B$7,IF(AB20&lt;=80%,'Tabla probabilidad'!$B$8,IF(AB20&lt;=100%,'Tabla probabilidad'!$B$9)))))</f>
        <v>Baja</v>
      </c>
      <c r="AB20" s="392">
        <f>AVERAGE(Z20:Z23)</f>
        <v>0.34499999999999997</v>
      </c>
      <c r="AC20" s="131" t="str">
        <f t="shared" si="1"/>
        <v>Moderado</v>
      </c>
      <c r="AD20" s="131">
        <f>IF(Q20="Probabilidad",(($M$20-0)),IF(Q20="Impacto",($M$20-($M$20*T20))))</f>
        <v>0.6</v>
      </c>
      <c r="AE20" s="392" t="str">
        <f>IF(AF20&lt;=20%,"Leve",IF(AF20&lt;=40%,"Menor",IF(AF20&lt;=60%,"Moderado",IF(AF20&lt;=80%,"Mayor",IF(AF20&lt;=100%,"Catastrófico")))))</f>
        <v>Moderado</v>
      </c>
      <c r="AF20" s="392">
        <f>AVERAGE(AD20:AD23)</f>
        <v>0.6</v>
      </c>
      <c r="AG20" s="386" t="str">
        <f>VLOOKUP(AA20&amp;AE20,Hoja1!$B$4:$C$28,2,0)</f>
        <v>Moderado</v>
      </c>
      <c r="AH20" s="386" t="s">
        <v>281</v>
      </c>
      <c r="AI20" s="386"/>
      <c r="AJ20" s="386"/>
      <c r="AK20" s="399"/>
      <c r="AL20" s="386"/>
      <c r="AM20" s="386"/>
      <c r="AN20" s="386"/>
    </row>
    <row r="21" spans="1:298" x14ac:dyDescent="0.25">
      <c r="A21" s="385"/>
      <c r="B21" s="398"/>
      <c r="C21" s="385"/>
      <c r="D21" s="407"/>
      <c r="E21" s="385"/>
      <c r="F21" s="385"/>
      <c r="G21" s="385"/>
      <c r="H21" s="409"/>
      <c r="I21" s="412"/>
      <c r="J21" s="393"/>
      <c r="K21" s="398"/>
      <c r="L21" s="398"/>
      <c r="M21" s="398"/>
      <c r="N21" s="401"/>
      <c r="O21" s="194">
        <v>2</v>
      </c>
      <c r="P21" s="204" t="s">
        <v>431</v>
      </c>
      <c r="Q21" s="194" t="str">
        <f t="shared" si="0"/>
        <v>Probabilidad</v>
      </c>
      <c r="R21" s="194" t="s">
        <v>52</v>
      </c>
      <c r="S21" s="194" t="s">
        <v>57</v>
      </c>
      <c r="T21" s="195">
        <f>VLOOKUP(R21&amp;S21,Hoja1!$Q$4:$R$9,2,0)</f>
        <v>0.45</v>
      </c>
      <c r="U21" s="194" t="s">
        <v>59</v>
      </c>
      <c r="V21" s="194" t="s">
        <v>62</v>
      </c>
      <c r="W21" s="194" t="s">
        <v>65</v>
      </c>
      <c r="X21" s="193">
        <f t="shared" ref="X21:X23" si="6">IF(Q21="Probabilidad",($J$20*T21),IF(Q21="Impacto"," "))</f>
        <v>0.27</v>
      </c>
      <c r="Y21" s="131" t="str">
        <f>IF(Z21&lt;=20%,'Tabla probabilidad'!$B$5,IF(Z21&lt;=40%,'Tabla probabilidad'!$B$6,IF(Z21&lt;=60%,'Tabla probabilidad'!$B$7,IF(Z21&lt;=80%,'Tabla probabilidad'!$B$8,IF(Z21&lt;=100%,'Tabla probabilidad'!$B$9)))))</f>
        <v>Baja</v>
      </c>
      <c r="Z21" s="131">
        <f>IF(R21="Preventivo",(J20-(J20*T21)),IF(R21="Detectivo",(J20-(J20*T21)),IF(R21="Correctivo",(J20))))</f>
        <v>0.32999999999999996</v>
      </c>
      <c r="AA21" s="393"/>
      <c r="AB21" s="393"/>
      <c r="AC21" s="131" t="str">
        <f t="shared" si="1"/>
        <v>Moderado</v>
      </c>
      <c r="AD21" s="131">
        <f t="shared" ref="AD21:AD23" si="7">IF(Q21="Probabilidad",(($M$20-0)),IF(Q21="Impacto",($M$20-($M$20*T21))))</f>
        <v>0.6</v>
      </c>
      <c r="AE21" s="393"/>
      <c r="AF21" s="393"/>
      <c r="AG21" s="398"/>
      <c r="AH21" s="398"/>
      <c r="AI21" s="398"/>
      <c r="AJ21" s="398"/>
      <c r="AK21" s="417"/>
      <c r="AL21" s="398"/>
      <c r="AM21" s="398"/>
      <c r="AN21" s="398"/>
    </row>
    <row r="22" spans="1:298" ht="75" x14ac:dyDescent="0.25">
      <c r="A22" s="385"/>
      <c r="B22" s="398"/>
      <c r="C22" s="385"/>
      <c r="D22" s="407"/>
      <c r="E22" s="385"/>
      <c r="F22" s="385"/>
      <c r="G22" s="385"/>
      <c r="H22" s="409"/>
      <c r="I22" s="412"/>
      <c r="J22" s="393"/>
      <c r="K22" s="398"/>
      <c r="L22" s="398"/>
      <c r="M22" s="398"/>
      <c r="N22" s="401"/>
      <c r="O22" s="194">
        <v>3</v>
      </c>
      <c r="P22" s="204" t="s">
        <v>432</v>
      </c>
      <c r="Q22" s="194" t="str">
        <f t="shared" si="0"/>
        <v>Probabilidad</v>
      </c>
      <c r="R22" s="194" t="s">
        <v>53</v>
      </c>
      <c r="S22" s="194" t="s">
        <v>57</v>
      </c>
      <c r="T22" s="195">
        <f>VLOOKUP(R22&amp;S22,Hoja1!$Q$4:$R$9,2,0)</f>
        <v>0.35</v>
      </c>
      <c r="U22" s="194" t="s">
        <v>59</v>
      </c>
      <c r="V22" s="194" t="s">
        <v>62</v>
      </c>
      <c r="W22" s="194" t="s">
        <v>65</v>
      </c>
      <c r="X22" s="193">
        <f t="shared" si="6"/>
        <v>0.21</v>
      </c>
      <c r="Y22" s="131" t="str">
        <f>IF(Z22&lt;=20%,'Tabla probabilidad'!$B$5,IF(Z22&lt;=40%,'Tabla probabilidad'!$B$6,IF(Z22&lt;=60%,'Tabla probabilidad'!$B$7,IF(Z22&lt;=80%,'Tabla probabilidad'!$B$8,IF(Z22&lt;=100%,'Tabla probabilidad'!$B$9)))))</f>
        <v>Baja</v>
      </c>
      <c r="Z22" s="131">
        <f>IF(R22="Preventivo",(J20-(J20*T22)),IF(R22="Detectivo",(J20-(J20*T22)),IF(R22="Correctivo",(J20))))</f>
        <v>0.39</v>
      </c>
      <c r="AA22" s="393"/>
      <c r="AB22" s="393"/>
      <c r="AC22" s="131" t="str">
        <f t="shared" si="1"/>
        <v>Moderado</v>
      </c>
      <c r="AD22" s="131">
        <f t="shared" si="7"/>
        <v>0.6</v>
      </c>
      <c r="AE22" s="393"/>
      <c r="AF22" s="393"/>
      <c r="AG22" s="398"/>
      <c r="AH22" s="398"/>
      <c r="AI22" s="398"/>
      <c r="AJ22" s="398"/>
      <c r="AK22" s="417"/>
      <c r="AL22" s="398"/>
      <c r="AM22" s="398"/>
      <c r="AN22" s="398"/>
    </row>
    <row r="23" spans="1:298" ht="60" x14ac:dyDescent="0.25">
      <c r="A23" s="386"/>
      <c r="B23" s="398"/>
      <c r="C23" s="386"/>
      <c r="D23" s="407"/>
      <c r="E23" s="386"/>
      <c r="F23" s="386"/>
      <c r="G23" s="386"/>
      <c r="H23" s="410"/>
      <c r="I23" s="412"/>
      <c r="J23" s="393"/>
      <c r="K23" s="398"/>
      <c r="L23" s="398"/>
      <c r="M23" s="398"/>
      <c r="N23" s="401"/>
      <c r="O23" s="206">
        <v>4</v>
      </c>
      <c r="P23" s="207" t="s">
        <v>433</v>
      </c>
      <c r="Q23" s="206" t="str">
        <f t="shared" si="0"/>
        <v>Probabilidad</v>
      </c>
      <c r="R23" s="206" t="s">
        <v>52</v>
      </c>
      <c r="S23" s="206" t="s">
        <v>57</v>
      </c>
      <c r="T23" s="208">
        <f>VLOOKUP(R23&amp;S23,Hoja1!$Q$4:$R$9,2,0)</f>
        <v>0.45</v>
      </c>
      <c r="U23" s="206" t="s">
        <v>59</v>
      </c>
      <c r="V23" s="206" t="s">
        <v>62</v>
      </c>
      <c r="W23" s="206" t="s">
        <v>65</v>
      </c>
      <c r="X23" s="209">
        <f t="shared" si="6"/>
        <v>0.27</v>
      </c>
      <c r="Y23" s="192" t="str">
        <f>IF(Z23&lt;=20%,'Tabla probabilidad'!$B$5,IF(Z23&lt;=40%,'Tabla probabilidad'!$B$6,IF(Z23&lt;=60%,'Tabla probabilidad'!$B$7,IF(Z23&lt;=80%,'Tabla probabilidad'!$B$8,IF(Z23&lt;=100%,'Tabla probabilidad'!$B$9)))))</f>
        <v>Baja</v>
      </c>
      <c r="Z23" s="192">
        <f>IF(R23="Preventivo",(J20-(J20*T23)),IF(R23="Detectivo",(J20-(J20*T23)),IF(R23="Correctivo",(J20))))</f>
        <v>0.32999999999999996</v>
      </c>
      <c r="AA23" s="393"/>
      <c r="AB23" s="393"/>
      <c r="AC23" s="192" t="str">
        <f t="shared" si="1"/>
        <v>Moderado</v>
      </c>
      <c r="AD23" s="192">
        <f t="shared" si="7"/>
        <v>0.6</v>
      </c>
      <c r="AE23" s="393"/>
      <c r="AF23" s="393"/>
      <c r="AG23" s="398"/>
      <c r="AH23" s="398"/>
      <c r="AI23" s="398"/>
      <c r="AJ23" s="398"/>
      <c r="AK23" s="417"/>
      <c r="AL23" s="398"/>
      <c r="AM23" s="398"/>
      <c r="AN23" s="398"/>
    </row>
    <row r="24" spans="1:298" customFormat="1" ht="45" x14ac:dyDescent="0.25">
      <c r="A24" s="381">
        <v>4</v>
      </c>
      <c r="B24" s="381" t="s">
        <v>458</v>
      </c>
      <c r="C24" s="381" t="s">
        <v>299</v>
      </c>
      <c r="D24" s="384" t="s">
        <v>423</v>
      </c>
      <c r="E24" s="381" t="s">
        <v>424</v>
      </c>
      <c r="F24" s="381" t="s">
        <v>457</v>
      </c>
      <c r="G24" s="381" t="s">
        <v>41</v>
      </c>
      <c r="H24" s="381">
        <v>50</v>
      </c>
      <c r="I24" s="402" t="str">
        <f>IF(H24&lt;=2,'Tabla probabilidad'!$B$5,IF(H24&lt;=24,'Tabla probabilidad'!$B$6,IF(H24&lt;=500,'Tabla probabilidad'!$B$7,IF(H24&lt;=5000,'Tabla probabilidad'!$B$8,IF(H24&gt;5000,'Tabla probabilidad'!$B$9)))))</f>
        <v>Media</v>
      </c>
      <c r="J24" s="405">
        <f>IF(H24&lt;=2,'Tabla probabilidad'!$D$5,IF(H24&lt;=24,'Tabla probabilidad'!$D$6,IF(H24&lt;=500,'Tabla probabilidad'!$D$7,IF(H24&lt;=5000,'Tabla probabilidad'!$D$8,IF(H24&gt;5000,'Tabla probabilidad'!$D$9)))))</f>
        <v>0.6</v>
      </c>
      <c r="K24" s="381" t="s">
        <v>289</v>
      </c>
      <c r="L24" s="381" t="str">
        <f>IF(K24="El riesgo afecta la imagen de alguna área de la organización","Leve",IF(K24="El riesgo afecta la imagen de la entidad internamente, de conocimiento general, nivel interno, alta dirección, contratista y/o de provedores","Menor",IF(K24="El riesgo afecta la imagen de la entidad con algunos usuarios de relevancia frente al logro de los objetivos","Moderado",IF(K24="El riesgo afecta la imagen de de la entidad con efecto publicitario sostenido a nivel del sector justicia","Mayor",IF(K24="El riesgo afecta la imagen de la entidad a nivel nacional, con efecto publicitarios sostenible a nivel país","Catastrófico",IF(K24="Impacto que afecte la ejecución presupuestal en un valor ≥0,5%.","Leve",IF(K24="Impacto que afecte la ejecución presupuestal en un valor ≥1%.","Menor",IF(K24="Impacto que afecte la ejecución presupuestal en un valor ≥5%.","Moderado",IF(K24="Impacto que afecte la ejecución presupuestal en un valor ≥20%.","Mayor",IF(K24="Impacto que afecte la ejecución presupuestal en un valor ≥50%.","Catastrófico",IF(K24="Incumplimiento máximo del 5% de la meta planeada","Leve",IF(K24="Incumplimiento máximo del 15% de la meta planeada","Menor",IF(K24="Incumplimiento máximo del 20% de la meta planeada","Moderado",IF(K24="Incumplimiento máximo del 50% de la meta planeada","Mayor",IF(K24="Incumplimiento máximo del 80% de la meta planeada","Catastrófico",IF(K24="Cualquier afectación a la violacion de los derechos de los ciudadanos se considera con consecuencias altas","Mayor",IF(K24="Cualquier afectación a la violacion de los derechos de los ciudadanos se considera con consecuencias desastrosas","Catastrófico",IF(K24="Afecta la Prestación del Servicio de Administración de Justicia en 5%","Leve",IF(K24="Afecta la Prestación del Servicio de Administración de Justicia en 10%","Menor",IF(K24="Afecta la Prestación del Servicio de Administración de Justicia en 15%","Moderado",IF(K24="Afecta la Prestación del Servicio de Administración de Justicia en 20%","Mayor",IF(K24="Afecta la Prestación del Servicio de Administración de Justicia en más del 50%","Catastrófico",IF(K24="Cualquier acto indebido de los servidores judiciales genera altas consecuencias para la entidad","Mayor",IF(K24="Cualquier acto indebido de los servidores judiciales genera consecuencias desastrosas para la entidad","Catastrófico",IF(K24="Si el hecho llegara a presentarse, tendría consecuencias o efectos mínimos sobre la entidad","Leve",IF(K24="Si el hecho llegara a presentarse, tendría bajo impacto o efecto sobre la entidad","Menor",IF(K24="Si el hecho llegara a presentarse, tendría medianas consecuencias o efectos sobre la entidad","Moderado",IF(K24="Si el hecho llegara a presentarse, tendría altas consecuencias o efectos sobre la entidad","Mayor",IF(K24="Si el hecho llegara a presentarse, tendría desastrosas consecuencias o efectos sobre la entidad","Catastrófico")))))))))))))))))))))))))))))</f>
        <v>Moderado</v>
      </c>
      <c r="M24" s="381" t="str">
        <f>IF(K24="El riesgo afecta la imagen de alguna área de la organización","20%",IF(K24="El riesgo afecta la imagen de la entidad internamente, de conocimiento general, nivel interno, alta dirección, contratista y/o de provedores","40%",IF(K24="El riesgo afecta la imagen de la entidad con algunos usuarios de relevancia frente al logro de los objetivos","60%",IF(K24="El riesgo afecta la imagen de de la entidad con efecto publicitario sostenido a nivel del sector justicia","80%",IF(K24="El riesgo afecta la imagen de la entidad a nivel nacional, con efecto publicitarios sostenible a nivel país","100%",IF(K24="Impacto que afecte la ejecución presupuestal en un valor ≥0,5%.","20%",IF(K24="Impacto que afecte la ejecución presupuestal en un valor ≥1%.","40%",IF(K24="Impacto que afecte la ejecución presupuestal en un valor ≥5%.","60%",IF(K24="Impacto que afecte la ejecución presupuestal en un valor ≥20%.","80%",IF(K24="Impacto que afecte la ejecución presupuestal en un valor ≥50%.","100%",IF(K24="Incumplimiento máximo del 5% de la meta planeada","20%",IF(K24="Incumplimiento máximo del 15% de la meta planeada","40%",IF(K24="Incumplimiento máximo del 20% de la meta planeada","60%",IF(K24="Incumplimiento máximo del 50% de la meta planeada","80%",IF(K24="Incumplimiento máximo del 80% de la meta planeada","100%",IF(K24="Cualquier afectación a la violacion de los derechos de los ciudadanos se considera con consecuencias altas","80%",IF(K24="Cualquier afectación a la violacion de los derechos de los ciudadanos se considera con consecuencias desastrosas","100%",IF(K24="Afecta la Prestación del Servicio de Administración de Justicia en 5%","20%",IF(K24="Afecta la Prestación del Servicio de Administración de Justicia en 10%","40%",IF(K24="Afecta la Prestación del Servicio de Administración de Justicia en 15%","60%",IF(K24="Afecta la Prestación del Servicio de Administración de Justicia en 20%","80%",IF(K24="Afecta la Prestación del Servicio de Administración de Justicia en más del 50%","100%",IF(K24="Cualquier acto indebido de los servidores judiciales genera altas consecuencias para la entidad","80%",IF(K24="Cualquier acto indebido de los servidores judiciales genera consecuencias desastrosas para la entidad","100%",IF(K24="Si el hecho llegara a presentarse, tendría consecuencias o efectos mínimos sobre la entidad","20%",IF(K24="Si el hecho llegara a presentarse, tendría bajo impacto o efecto sobre la entidad","40%",IF(K24="Si el hecho llegara a presentarse, tendría medianas consecuencias o efectos sobre la entidad","60%",IF(K24="Si el hecho llegara a presentarse, tendría altas consecuencias o efectos sobre la entidad","80%",IF(K24="Si el hecho llegara a presentarse, tendría desastrosas consecuencias o efectos sobre la entidad","100%")))))))))))))))))))))))))))))</f>
        <v>60%</v>
      </c>
      <c r="N24" s="381" t="str">
        <f>VLOOKUP((I24&amp;L24),Hoja1!$B$4:$C$28,2,0)</f>
        <v>Moderado</v>
      </c>
      <c r="O24" s="194">
        <v>1</v>
      </c>
      <c r="P24" s="204" t="s">
        <v>425</v>
      </c>
      <c r="Q24" s="194" t="str">
        <f t="shared" ref="Q24:Q28" si="8">IF(R24="Preventivo","Probabilidad",IF(R24="Detectivo","Probabilidad", IF(R24="Correctivo","Impacto")))</f>
        <v>Probabilidad</v>
      </c>
      <c r="R24" s="194" t="s">
        <v>52</v>
      </c>
      <c r="S24" s="194" t="s">
        <v>57</v>
      </c>
      <c r="T24" s="195">
        <f>VLOOKUP(R24&amp;S24,Hoja1!$Q$4:$R$9,2,0)</f>
        <v>0.45</v>
      </c>
      <c r="U24" s="194" t="s">
        <v>59</v>
      </c>
      <c r="V24" s="194" t="s">
        <v>62</v>
      </c>
      <c r="W24" s="194" t="s">
        <v>65</v>
      </c>
      <c r="X24" s="195">
        <f>IF(Q24="Probabilidad",($J$24*T24),IF(Q24="Impacto"," "))</f>
        <v>0.27</v>
      </c>
      <c r="Y24" s="195" t="str">
        <f>IF(Z24&lt;=20%,'Tabla probabilidad'!$B$5,IF(Z24&lt;=40%,'Tabla probabilidad'!$B$6,IF(Z24&lt;=60%,'Tabla probabilidad'!$B$7,IF(Z24&lt;=80%,'Tabla probabilidad'!$B$8,IF(Z24&lt;=100%,'Tabla probabilidad'!$B$9)))))</f>
        <v>Baja</v>
      </c>
      <c r="Z24" s="195">
        <f>IF(R24="Preventivo",(J24-(J24*T24)),IF(R24="Detectivo",(J24-(J24*T24)),IF(R24="Correctivo",(J24))))</f>
        <v>0.32999999999999996</v>
      </c>
      <c r="AA24" s="405" t="str">
        <f>IF(AB24&lt;=20%,'Tabla probabilidad'!$B$5,IF(AB24&lt;=40%,'Tabla probabilidad'!$B$6,IF(AB24&lt;=60%,'Tabla probabilidad'!$B$7,IF(AB24&lt;=80%,'Tabla probabilidad'!$B$8,IF(AB24&lt;=100%,'Tabla probabilidad'!$B$9)))))</f>
        <v>Baja</v>
      </c>
      <c r="AB24" s="405">
        <f>AVERAGE(Z24:Z28)</f>
        <v>0.34199999999999997</v>
      </c>
      <c r="AC24" s="195" t="str">
        <f t="shared" ref="AC24:AC28" si="9">IF(AD24&lt;=20%,"Leve",IF(AD24&lt;=40%,"Menor",IF(AD24&lt;=60%,"Moderado",IF(AD24&lt;=80%,"Mayor",IF(AD24&lt;=100%,"Catastrófico")))))</f>
        <v>Moderado</v>
      </c>
      <c r="AD24" s="195">
        <f>IF(Q24="Probabilidad",(($M$24-0)),IF(Q24="Impacto",($M$24-($M$24*T24))))</f>
        <v>0.6</v>
      </c>
      <c r="AE24" s="405" t="str">
        <f>IF(AF24&lt;=20%,"Leve",IF(AF24&lt;=40%,"Menor",IF(AF24&lt;=60%,"Moderado",IF(AF24&lt;=80%,"Mayor",IF(AF24&lt;=100%,"Catastrófico")))))</f>
        <v>Moderado</v>
      </c>
      <c r="AF24" s="405">
        <f>AVERAGE(AD24:AD28)</f>
        <v>0.6</v>
      </c>
      <c r="AG24" s="381" t="str">
        <f>VLOOKUP(AA24&amp;AE24,Hoja1!$B$4:$C$28,2,0)</f>
        <v>Moderado</v>
      </c>
      <c r="AH24" s="381" t="s">
        <v>281</v>
      </c>
      <c r="AI24" s="381"/>
      <c r="AJ24" s="381"/>
      <c r="AK24" s="454"/>
      <c r="AL24" s="381"/>
      <c r="AM24" s="381"/>
      <c r="AN24" s="381"/>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row>
    <row r="25" spans="1:298" customFormat="1" ht="45" x14ac:dyDescent="0.25">
      <c r="A25" s="381"/>
      <c r="B25" s="381"/>
      <c r="C25" s="381"/>
      <c r="D25" s="384"/>
      <c r="E25" s="381"/>
      <c r="F25" s="381"/>
      <c r="G25" s="381"/>
      <c r="H25" s="381"/>
      <c r="I25" s="402"/>
      <c r="J25" s="405"/>
      <c r="K25" s="381"/>
      <c r="L25" s="403"/>
      <c r="M25" s="403"/>
      <c r="N25" s="381"/>
      <c r="O25" s="194">
        <v>2</v>
      </c>
      <c r="P25" s="204" t="s">
        <v>426</v>
      </c>
      <c r="Q25" s="194" t="str">
        <f t="shared" si="8"/>
        <v>Probabilidad</v>
      </c>
      <c r="R25" s="194" t="s">
        <v>52</v>
      </c>
      <c r="S25" s="194" t="s">
        <v>57</v>
      </c>
      <c r="T25" s="195">
        <f>VLOOKUP(R25&amp;S25,Hoja1!$Q$4:$R$9,2,0)</f>
        <v>0.45</v>
      </c>
      <c r="U25" s="194" t="s">
        <v>59</v>
      </c>
      <c r="V25" s="194" t="s">
        <v>62</v>
      </c>
      <c r="W25" s="194" t="s">
        <v>65</v>
      </c>
      <c r="X25" s="195">
        <f t="shared" ref="X25:X28" si="10">IF(Q25="Probabilidad",($J$24*T25),IF(Q25="Impacto"," "))</f>
        <v>0.27</v>
      </c>
      <c r="Y25" s="195" t="str">
        <f>IF(Z25&lt;=20%,'Tabla probabilidad'!$B$5,IF(Z25&lt;=40%,'Tabla probabilidad'!$B$6,IF(Z25&lt;=60%,'Tabla probabilidad'!$B$7,IF(Z25&lt;=80%,'Tabla probabilidad'!$B$8,IF(Z25&lt;=100%,'Tabla probabilidad'!$B$9)))))</f>
        <v>Baja</v>
      </c>
      <c r="Z25" s="195">
        <f>IF(R25="Preventivo",(J24-(J24*T25)),IF(R25="Detectivo",(J24-(J24*T25)),IF(R25="Correctivo",(J24))))</f>
        <v>0.32999999999999996</v>
      </c>
      <c r="AA25" s="405"/>
      <c r="AB25" s="405"/>
      <c r="AC25" s="195" t="str">
        <f t="shared" si="9"/>
        <v>Moderado</v>
      </c>
      <c r="AD25" s="195">
        <f t="shared" ref="AD25:AD28" si="11">IF(Q25="Probabilidad",(($M$24-0)),IF(Q25="Impacto",($M$24-($M$24*T25))))</f>
        <v>0.6</v>
      </c>
      <c r="AE25" s="405"/>
      <c r="AF25" s="405"/>
      <c r="AG25" s="381"/>
      <c r="AH25" s="381"/>
      <c r="AI25" s="381"/>
      <c r="AJ25" s="381"/>
      <c r="AK25" s="454"/>
      <c r="AL25" s="381"/>
      <c r="AM25" s="381"/>
      <c r="AN25" s="381"/>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row>
    <row r="26" spans="1:298" customFormat="1" ht="30" x14ac:dyDescent="0.25">
      <c r="A26" s="381"/>
      <c r="B26" s="381"/>
      <c r="C26" s="381"/>
      <c r="D26" s="384"/>
      <c r="E26" s="381"/>
      <c r="F26" s="381"/>
      <c r="G26" s="381"/>
      <c r="H26" s="381"/>
      <c r="I26" s="402"/>
      <c r="J26" s="405"/>
      <c r="K26" s="381"/>
      <c r="L26" s="403"/>
      <c r="M26" s="403"/>
      <c r="N26" s="381"/>
      <c r="O26" s="194">
        <v>3</v>
      </c>
      <c r="P26" s="204" t="s">
        <v>427</v>
      </c>
      <c r="Q26" s="194" t="str">
        <f t="shared" si="8"/>
        <v>Probabilidad</v>
      </c>
      <c r="R26" s="194" t="s">
        <v>53</v>
      </c>
      <c r="S26" s="194" t="s">
        <v>57</v>
      </c>
      <c r="T26" s="195">
        <f>VLOOKUP(R26&amp;S26,Hoja1!$Q$4:$R$9,2,0)</f>
        <v>0.35</v>
      </c>
      <c r="U26" s="194" t="s">
        <v>59</v>
      </c>
      <c r="V26" s="194" t="s">
        <v>62</v>
      </c>
      <c r="W26" s="194" t="s">
        <v>65</v>
      </c>
      <c r="X26" s="195">
        <f t="shared" si="10"/>
        <v>0.21</v>
      </c>
      <c r="Y26" s="195" t="str">
        <f>IF(Z26&lt;=20%,'Tabla probabilidad'!$B$5,IF(Z26&lt;=40%,'Tabla probabilidad'!$B$6,IF(Z26&lt;=60%,'Tabla probabilidad'!$B$7,IF(Z26&lt;=80%,'Tabla probabilidad'!$B$8,IF(Z26&lt;=100%,'Tabla probabilidad'!$B$9)))))</f>
        <v>Baja</v>
      </c>
      <c r="Z26" s="195">
        <f>IF(R26="Preventivo",(J24-(J24*T26)),IF(R26="Detectivo",(J24-(J24*T26)),IF(R26="Correctivo",(J24))))</f>
        <v>0.39</v>
      </c>
      <c r="AA26" s="405"/>
      <c r="AB26" s="405"/>
      <c r="AC26" s="195" t="str">
        <f t="shared" si="9"/>
        <v>Moderado</v>
      </c>
      <c r="AD26" s="195">
        <f t="shared" si="11"/>
        <v>0.6</v>
      </c>
      <c r="AE26" s="405"/>
      <c r="AF26" s="405"/>
      <c r="AG26" s="381"/>
      <c r="AH26" s="381"/>
      <c r="AI26" s="381"/>
      <c r="AJ26" s="381"/>
      <c r="AK26" s="454"/>
      <c r="AL26" s="381"/>
      <c r="AM26" s="381"/>
      <c r="AN26" s="381"/>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row>
    <row r="27" spans="1:298" customFormat="1" ht="108" customHeight="1" x14ac:dyDescent="0.25">
      <c r="A27" s="381"/>
      <c r="B27" s="381"/>
      <c r="C27" s="381"/>
      <c r="D27" s="384"/>
      <c r="E27" s="381"/>
      <c r="F27" s="381"/>
      <c r="G27" s="381"/>
      <c r="H27" s="381"/>
      <c r="I27" s="402"/>
      <c r="J27" s="405"/>
      <c r="K27" s="381"/>
      <c r="L27" s="403"/>
      <c r="M27" s="403"/>
      <c r="N27" s="381"/>
      <c r="O27" s="196">
        <v>4</v>
      </c>
      <c r="P27" s="205" t="s">
        <v>428</v>
      </c>
      <c r="Q27" s="196" t="str">
        <f t="shared" si="8"/>
        <v>Probabilidad</v>
      </c>
      <c r="R27" s="196" t="s">
        <v>52</v>
      </c>
      <c r="S27" s="196" t="s">
        <v>57</v>
      </c>
      <c r="T27" s="197">
        <f>VLOOKUP(R27&amp;S27,Hoja1!$Q$4:$R$9,2,0)</f>
        <v>0.45</v>
      </c>
      <c r="U27" s="196" t="s">
        <v>59</v>
      </c>
      <c r="V27" s="196" t="s">
        <v>62</v>
      </c>
      <c r="W27" s="196" t="s">
        <v>65</v>
      </c>
      <c r="X27" s="195">
        <f t="shared" si="10"/>
        <v>0.27</v>
      </c>
      <c r="Y27" s="195" t="str">
        <f>IF(Z27&lt;=20%,'Tabla probabilidad'!$B$5,IF(Z27&lt;=40%,'Tabla probabilidad'!$B$6,IF(Z27&lt;=60%,'Tabla probabilidad'!$B$7,IF(Z27&lt;=80%,'Tabla probabilidad'!$B$8,IF(Z27&lt;=100%,'Tabla probabilidad'!$B$9)))))</f>
        <v>Baja</v>
      </c>
      <c r="Z27" s="195">
        <f>IF(R27="Preventivo",(J24-(J24*T27)),IF(R27="Detectivo",(J24-(J24*T27)),IF(R27="Correctivo",(J24))))</f>
        <v>0.32999999999999996</v>
      </c>
      <c r="AA27" s="405"/>
      <c r="AB27" s="405"/>
      <c r="AC27" s="195" t="str">
        <f t="shared" si="9"/>
        <v>Moderado</v>
      </c>
      <c r="AD27" s="195">
        <f t="shared" si="11"/>
        <v>0.6</v>
      </c>
      <c r="AE27" s="405"/>
      <c r="AF27" s="405"/>
      <c r="AG27" s="381"/>
      <c r="AH27" s="381"/>
      <c r="AI27" s="381"/>
      <c r="AJ27" s="381"/>
      <c r="AK27" s="454"/>
      <c r="AL27" s="381"/>
      <c r="AM27" s="381"/>
      <c r="AN27" s="381"/>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row>
    <row r="28" spans="1:298" customFormat="1" ht="105.75" customHeight="1" x14ac:dyDescent="0.25">
      <c r="A28" s="381"/>
      <c r="B28" s="381"/>
      <c r="C28" s="381"/>
      <c r="D28" s="384"/>
      <c r="E28" s="381"/>
      <c r="F28" s="381"/>
      <c r="G28" s="381"/>
      <c r="H28" s="381"/>
      <c r="I28" s="402"/>
      <c r="J28" s="405"/>
      <c r="K28" s="381"/>
      <c r="L28" s="403"/>
      <c r="M28" s="403"/>
      <c r="N28" s="381"/>
      <c r="O28" s="196">
        <v>5</v>
      </c>
      <c r="P28" s="205" t="s">
        <v>429</v>
      </c>
      <c r="Q28" s="196" t="str">
        <f t="shared" si="8"/>
        <v>Probabilidad</v>
      </c>
      <c r="R28" s="196" t="s">
        <v>52</v>
      </c>
      <c r="S28" s="196" t="s">
        <v>57</v>
      </c>
      <c r="T28" s="197">
        <f>VLOOKUP(R28&amp;S28,Hoja1!$Q$4:$R$9,2,0)</f>
        <v>0.45</v>
      </c>
      <c r="U28" s="196" t="s">
        <v>59</v>
      </c>
      <c r="V28" s="196" t="s">
        <v>62</v>
      </c>
      <c r="W28" s="196" t="s">
        <v>65</v>
      </c>
      <c r="X28" s="195">
        <f t="shared" si="10"/>
        <v>0.27</v>
      </c>
      <c r="Y28" s="195" t="str">
        <f>IF(Z28&lt;=20%,'Tabla probabilidad'!$B$5,IF(Z28&lt;=40%,'Tabla probabilidad'!$B$6,IF(Z28&lt;=60%,'Tabla probabilidad'!$B$7,IF(Z28&lt;=80%,'Tabla probabilidad'!$B$8,IF(Z28&lt;=100%,'Tabla probabilidad'!$B$9)))))</f>
        <v>Baja</v>
      </c>
      <c r="Z28" s="195">
        <f>IF(R28="Preventivo",(J24-(J24*T28)),IF(R28="Detectivo",(J24-(J24*T28)),IF(R28="Correctivo",(J24))))</f>
        <v>0.32999999999999996</v>
      </c>
      <c r="AA28" s="405"/>
      <c r="AB28" s="405"/>
      <c r="AC28" s="195" t="str">
        <f t="shared" si="9"/>
        <v>Moderado</v>
      </c>
      <c r="AD28" s="195">
        <f t="shared" si="11"/>
        <v>0.6</v>
      </c>
      <c r="AE28" s="405"/>
      <c r="AF28" s="405"/>
      <c r="AG28" s="381"/>
      <c r="AH28" s="381"/>
      <c r="AI28" s="381"/>
      <c r="AJ28" s="381"/>
      <c r="AK28" s="454"/>
      <c r="AL28" s="381"/>
      <c r="AM28" s="381"/>
      <c r="AN28" s="381"/>
      <c r="AO28" s="7"/>
      <c r="AP28" s="7"/>
      <c r="AQ28" s="7"/>
      <c r="AR28" s="7"/>
      <c r="AS28" s="7"/>
      <c r="AT28" s="7"/>
      <c r="AU28" s="7"/>
      <c r="AV28" s="7"/>
      <c r="AW28" s="7"/>
      <c r="AX28" s="7"/>
      <c r="AY28" s="7"/>
      <c r="AZ28" s="7"/>
      <c r="BA28" s="7"/>
      <c r="BB28" s="7"/>
      <c r="BC28" s="7"/>
      <c r="BD28" s="7"/>
      <c r="BE28" s="7"/>
      <c r="BF28" s="7"/>
      <c r="BG28" s="7"/>
      <c r="BH28" s="7"/>
      <c r="BI28" s="7"/>
      <c r="BJ28" s="7"/>
      <c r="BK28" s="7"/>
      <c r="BL28" s="7"/>
      <c r="BM28" s="7"/>
      <c r="BN28" s="7"/>
      <c r="BO28" s="7"/>
      <c r="BP28" s="7"/>
      <c r="BQ28" s="7"/>
      <c r="BR28" s="7"/>
      <c r="BS28" s="7"/>
      <c r="BT28" s="7"/>
      <c r="BU28" s="7"/>
      <c r="BV28" s="7"/>
      <c r="BW28" s="7"/>
      <c r="BX28" s="7"/>
      <c r="BY28" s="7"/>
      <c r="BZ28" s="7"/>
      <c r="CA28" s="7"/>
      <c r="CB28" s="7"/>
      <c r="CC28" s="7"/>
      <c r="CD28" s="7"/>
      <c r="CE28" s="7"/>
      <c r="CF28" s="7"/>
      <c r="CG28" s="7"/>
      <c r="CH28" s="7"/>
      <c r="CI28" s="7"/>
      <c r="CJ28" s="7"/>
      <c r="CK28" s="7"/>
      <c r="CL28" s="7"/>
      <c r="CM28" s="7"/>
      <c r="CN28" s="7"/>
      <c r="CO28" s="7"/>
      <c r="CP28" s="7"/>
      <c r="CQ28" s="7"/>
      <c r="CR28" s="7"/>
      <c r="CS28" s="7"/>
      <c r="CT28" s="7"/>
      <c r="CU28" s="7"/>
      <c r="CV28" s="7"/>
      <c r="CW28" s="7"/>
      <c r="CX28" s="7"/>
      <c r="CY28" s="7"/>
      <c r="CZ28" s="7"/>
      <c r="DA28" s="7"/>
      <c r="DB28" s="7"/>
      <c r="DC28" s="7"/>
      <c r="DD28" s="7"/>
      <c r="DE28" s="7"/>
      <c r="DF28" s="7"/>
      <c r="DG28" s="7"/>
      <c r="DH28" s="7"/>
      <c r="DI28" s="7"/>
      <c r="DJ28" s="7"/>
      <c r="DK28" s="7"/>
      <c r="DL28" s="7"/>
      <c r="DM28" s="7"/>
      <c r="DN28" s="7"/>
      <c r="DO28" s="7"/>
      <c r="DP28" s="7"/>
      <c r="DQ28" s="7"/>
      <c r="DR28" s="7"/>
      <c r="DS28" s="7"/>
      <c r="DT28" s="7"/>
      <c r="DU28" s="7"/>
      <c r="DV28" s="7"/>
      <c r="DW28" s="7"/>
      <c r="DX28" s="7"/>
      <c r="DY28" s="7"/>
      <c r="DZ28" s="7"/>
      <c r="EA28" s="7"/>
      <c r="EB28" s="7"/>
      <c r="EC28" s="7"/>
      <c r="ED28" s="7"/>
      <c r="EE28" s="7"/>
      <c r="EF28" s="7"/>
      <c r="EG28" s="7"/>
      <c r="EH28" s="7"/>
      <c r="EI28" s="7"/>
      <c r="EJ28" s="7"/>
      <c r="EK28" s="7"/>
      <c r="EL28" s="7"/>
      <c r="EM28" s="7"/>
      <c r="EN28" s="7"/>
      <c r="EO28" s="7"/>
      <c r="EP28" s="7"/>
      <c r="EQ28" s="7"/>
      <c r="ER28" s="7"/>
      <c r="ES28" s="7"/>
      <c r="ET28" s="7"/>
      <c r="EU28" s="7"/>
      <c r="EV28" s="7"/>
      <c r="EW28" s="7"/>
      <c r="EX28" s="7"/>
      <c r="EY28" s="7"/>
      <c r="EZ28" s="7"/>
      <c r="FA28" s="7"/>
      <c r="FB28" s="7"/>
      <c r="FC28" s="7"/>
      <c r="FD28" s="7"/>
      <c r="FE28" s="7"/>
      <c r="FF28" s="7"/>
      <c r="FG28" s="7"/>
      <c r="FH28" s="7"/>
      <c r="FI28" s="7"/>
      <c r="FJ28" s="7"/>
      <c r="FK28" s="7"/>
      <c r="FL28" s="7"/>
      <c r="FM28" s="7"/>
      <c r="FN28" s="7"/>
      <c r="FO28" s="7"/>
      <c r="FP28" s="7"/>
      <c r="FQ28" s="7"/>
      <c r="FR28" s="7"/>
      <c r="FS28" s="7"/>
      <c r="FT28" s="7"/>
      <c r="FU28" s="7"/>
      <c r="FV28" s="7"/>
      <c r="FW28" s="7"/>
      <c r="FX28" s="7"/>
      <c r="FY28" s="7"/>
      <c r="FZ28" s="7"/>
      <c r="GA28" s="7"/>
      <c r="GB28" s="7"/>
      <c r="GC28" s="7"/>
      <c r="GD28" s="7"/>
      <c r="GE28" s="7"/>
      <c r="GF28" s="7"/>
      <c r="GG28" s="7"/>
      <c r="GH28" s="7"/>
      <c r="GI28" s="7"/>
      <c r="GJ28" s="7"/>
      <c r="GK28" s="7"/>
      <c r="GL28" s="7"/>
      <c r="GM28" s="7"/>
      <c r="GN28" s="7"/>
      <c r="GO28" s="7"/>
      <c r="GP28" s="7"/>
      <c r="GQ28" s="7"/>
      <c r="GR28" s="7"/>
      <c r="GS28" s="7"/>
      <c r="GT28" s="7"/>
      <c r="GU28" s="7"/>
      <c r="GV28" s="7"/>
      <c r="GW28" s="7"/>
      <c r="GX28" s="7"/>
      <c r="GY28" s="7"/>
      <c r="GZ28" s="7"/>
      <c r="HA28" s="7"/>
      <c r="HB28" s="7"/>
      <c r="HC28" s="7"/>
      <c r="HD28" s="7"/>
      <c r="HE28" s="7"/>
      <c r="HF28" s="7"/>
      <c r="HG28" s="7"/>
      <c r="HH28" s="7"/>
      <c r="HI28" s="7"/>
      <c r="HJ28" s="7"/>
      <c r="HK28" s="7"/>
      <c r="HL28" s="7"/>
      <c r="HM28" s="7"/>
      <c r="HN28" s="7"/>
      <c r="HO28" s="7"/>
      <c r="HP28" s="7"/>
      <c r="HQ28" s="7"/>
      <c r="HR28" s="7"/>
      <c r="HS28" s="7"/>
      <c r="HT28" s="7"/>
      <c r="HU28" s="7"/>
      <c r="HV28" s="7"/>
      <c r="HW28" s="7"/>
      <c r="HX28" s="7"/>
      <c r="HY28" s="7"/>
      <c r="HZ28" s="7"/>
      <c r="IA28" s="7"/>
      <c r="IB28" s="7"/>
      <c r="IC28" s="7"/>
      <c r="ID28" s="7"/>
      <c r="IE28" s="7"/>
      <c r="IF28" s="7"/>
      <c r="IG28" s="7"/>
      <c r="IH28" s="7"/>
      <c r="II28" s="7"/>
      <c r="IJ28" s="7"/>
      <c r="IK28" s="7"/>
      <c r="IL28" s="7"/>
      <c r="IM28" s="7"/>
      <c r="IN28" s="7"/>
      <c r="IO28" s="7"/>
      <c r="IP28" s="7"/>
      <c r="IQ28" s="7"/>
      <c r="IR28" s="7"/>
      <c r="IS28" s="7"/>
      <c r="IT28" s="7"/>
      <c r="IU28" s="7"/>
      <c r="IV28" s="7"/>
      <c r="IW28" s="7"/>
      <c r="IX28" s="7"/>
      <c r="IY28" s="7"/>
      <c r="IZ28" s="7"/>
      <c r="JA28" s="7"/>
      <c r="JB28" s="7"/>
      <c r="JC28" s="7"/>
      <c r="JD28" s="7"/>
      <c r="JE28" s="7"/>
      <c r="JF28" s="7"/>
      <c r="JG28" s="7"/>
      <c r="JH28" s="7"/>
      <c r="JI28" s="7"/>
      <c r="JJ28" s="7"/>
      <c r="JK28" s="7"/>
      <c r="JL28" s="7"/>
      <c r="JM28" s="7"/>
      <c r="JN28" s="7"/>
      <c r="JO28" s="7"/>
      <c r="JP28" s="7"/>
      <c r="JQ28" s="7"/>
      <c r="JR28" s="7"/>
      <c r="JS28" s="7"/>
      <c r="JT28" s="7"/>
      <c r="JU28" s="7"/>
      <c r="JV28" s="7"/>
      <c r="JW28" s="7"/>
      <c r="JX28" s="7"/>
      <c r="JY28" s="7"/>
      <c r="JZ28" s="7"/>
      <c r="KA28" s="7"/>
      <c r="KB28" s="7"/>
      <c r="KC28" s="7"/>
      <c r="KD28" s="7"/>
      <c r="KE28" s="7"/>
      <c r="KF28" s="7"/>
      <c r="KG28" s="7"/>
      <c r="KH28" s="7"/>
      <c r="KI28" s="7"/>
      <c r="KJ28" s="7"/>
      <c r="KK28" s="7"/>
      <c r="KL28" s="7"/>
    </row>
    <row r="29" spans="1:298" ht="30" x14ac:dyDescent="0.25">
      <c r="A29" s="381">
        <v>5</v>
      </c>
      <c r="B29" s="381" t="s">
        <v>435</v>
      </c>
      <c r="C29" s="381" t="s">
        <v>377</v>
      </c>
      <c r="D29" s="384" t="s">
        <v>436</v>
      </c>
      <c r="E29" s="381" t="s">
        <v>437</v>
      </c>
      <c r="F29" s="381" t="s">
        <v>438</v>
      </c>
      <c r="G29" s="381" t="s">
        <v>339</v>
      </c>
      <c r="H29" s="381">
        <v>50</v>
      </c>
      <c r="I29" s="388" t="str">
        <f>IF(H29&lt;=2,'Tabla probabilidad'!$B$5,IF(H29&lt;=24,'Tabla probabilidad'!$B$6,IF(H29&lt;=500,'Tabla probabilidad'!$B$7,IF(H29&lt;=5000,'Tabla probabilidad'!$B$8,IF(H29&gt;5000,'Tabla probabilidad'!$B$9)))))</f>
        <v>Media</v>
      </c>
      <c r="J29" s="389">
        <f>IF(H29&lt;=2,'Tabla probabilidad'!$D$5,IF(H29&lt;=24,'Tabla probabilidad'!$D$6,IF(H29&lt;=500,'Tabla probabilidad'!$D$7,IF(H29&lt;=5000,'Tabla probabilidad'!$D$8,IF(H29&gt;5000,'Tabla probabilidad'!$D$9)))))</f>
        <v>0.6</v>
      </c>
      <c r="K29" s="387" t="s">
        <v>322</v>
      </c>
      <c r="L29" s="395" t="str">
        <f>IF(K29="El riesgo afecta la imagen de alguna área de la organización","Leve",IF(K29="El riesgo afecta la imagen de la entidad internamente, de conocimiento general, nivel interno, alta dirección, contratista y/o de provedores","Menor",IF(K29="El riesgo afecta la imagen de la entidad con algunos usuarios de relevancia frente al logro de los objetivos","Moderado",IF(K29="El riesgo afecta la imagen de de la entidad con efecto publicitario sostenido a nivel del sector justicia","Mayor",IF(K29="El riesgo afecta la imagen de la entidad a nivel nacional, con efecto publicitarios sostenible a nivel país","Catastrófico",IF(K29="Impacto que afecte la ejecución presupuestal en un valor ≥0,5%.","Leve",IF(K29="Impacto que afecte la ejecución presupuestal en un valor ≥1%.","Menor",IF(K29="Impacto que afecte la ejecución presupuestal en un valor ≥5%.","Moderado",IF(K29="Impacto que afecte la ejecución presupuestal en un valor ≥20%.","Mayor",IF(K29="Impacto que afecte la ejecución presupuestal en un valor ≥50%.","Catastrófico",IF(K29="Incumplimiento máximo del 5% de la meta planeada","Leve",IF(K29="Incumplimiento máximo del 15% de la meta planeada","Menor",IF(K29="Incumplimiento máximo del 20% de la meta planeada","Moderado",IF(K29="Incumplimiento máximo del 50% de la meta planeada","Mayor",IF(K29="Incumplimiento máximo del 80% de la meta planeada","Catastrófico",IF(K29="Cualquier afectación a la violacion de los derechos de los ciudadanos se considera con consecuencias altas","Mayor",IF(K29="Cualquier afectación a la violacion de los derechos de los ciudadanos se considera con consecuencias desastrosas","Catastrófico",IF(K29="Afecta la Prestación del Servicio de Administración de Justicia en 5%","Leve",IF(K29="Afecta la Prestación del Servicio de Administración de Justicia en 10%","Menor",IF(K29="Afecta la Prestación del Servicio de Administración de Justicia en 15%","Moderado",IF(K29="Afecta la Prestación del Servicio de Administración de Justicia en 20%","Mayor",IF(K29="Afecta la Prestación del Servicio de Administración de Justicia en más del 50%","Catastrófico",IF(K29="Cualquier acto indebido de los servidores judiciales genera altas consecuencias para la entidad","Mayor",IF(K29="Cualquier acto indebido de los servidores judiciales genera consecuencias desastrosas para la entidad","Catastrófico",IF(K29="Si el hecho llegara a presentarse, tendría consecuencias o efectos mínimos sobre la entidad","Leve",IF(K29="Si el hecho llegara a presentarse, tendría bajo impacto o efecto sobre la entidad","Menor",IF(K29="Si el hecho llegara a presentarse, tendría medianas consecuencias o efectos sobre la entidad","Moderado",IF(K29="Si el hecho llegara a presentarse, tendría altas consecuencias o efectos sobre la entidad","Mayor",IF(K29="Si el hecho llegara a presentarse, tendría desastrosas consecuencias o efectos sobre la entidad","Catastrófico")))))))))))))))))))))))))))))</f>
        <v>Moderado</v>
      </c>
      <c r="M29" s="387" t="str">
        <f>IF(K29="El riesgo afecta la imagen de alguna área de la organización","20%",IF(K29="El riesgo afecta la imagen de la entidad internamente, de conocimiento general, nivel interno, alta dirección, contratista y/o de provedores","40%",IF(K29="El riesgo afecta la imagen de la entidad con algunos usuarios de relevancia frente al logro de los objetivos","60%",IF(K29="El riesgo afecta la imagen de de la entidad con efecto publicitario sostenido a nivel del sector justicia","80%",IF(K29="El riesgo afecta la imagen de la entidad a nivel nacional, con efecto publicitarios sostenible a nivel país","100%",IF(K29="Impacto que afecte la ejecución presupuestal en un valor ≥0,5%.","20%",IF(K29="Impacto que afecte la ejecución presupuestal en un valor ≥1%.","40%",IF(K29="Impacto que afecte la ejecución presupuestal en un valor ≥5%.","60%",IF(K29="Impacto que afecte la ejecución presupuestal en un valor ≥20%.","80%",IF(K29="Impacto que afecte la ejecución presupuestal en un valor ≥50%.","100%",IF(K29="Incumplimiento máximo del 5% de la meta planeada","20%",IF(K29="Incumplimiento máximo del 15% de la meta planeada","40%",IF(K29="Incumplimiento máximo del 20% de la meta planeada","60%",IF(K29="Incumplimiento máximo del 50% de la meta planeada","80%",IF(K29="Incumplimiento máximo del 80% de la meta planeada","100%",IF(K29="Cualquier afectación a la violacion de los derechos de los ciudadanos se considera con consecuencias altas","80%",IF(K29="Cualquier afectación a la violacion de los derechos de los ciudadanos se considera con consecuencias desastrosas","100%",IF(K29="Afecta la Prestación del Servicio de Administración de Justicia en 5%","20%",IF(K29="Afecta la Prestación del Servicio de Administración de Justicia en 10%","40%",IF(K29="Afecta la Prestación del Servicio de Administración de Justicia en 15%","60%",IF(K29="Afecta la Prestación del Servicio de Administración de Justicia en 20%","80%",IF(K29="Afecta la Prestación del Servicio de Administración de Justicia en más del 50%","100%",IF(K29="Cualquier acto indebido de los servidores judiciales genera altas consecuencias para la entidad","80%",IF(K29="Cualquier acto indebido de los servidores judiciales genera consecuencias desastrosas para la entidad","100%",IF(K29="Si el hecho llegara a presentarse, tendría consecuencias o efectos mínimos sobre la entidad","20%",IF(K29="Si el hecho llegara a presentarse, tendría bajo impacto o efecto sobre la entidad","40%",IF(K29="Si el hecho llegara a presentarse, tendría medianas consecuencias o efectos sobre la entidad","60%",IF(K29="Si el hecho llegara a presentarse, tendría altas consecuencias o efectos sobre la entidad","80%",IF(K29="Si el hecho llegara a presentarse, tendría desastrosas consecuencias o efectos sobre la entidad","100%")))))))))))))))))))))))))))))</f>
        <v>60%</v>
      </c>
      <c r="N29" s="395" t="str">
        <f>VLOOKUP((I29&amp;L29),Hoja1!$B$4:$C$28,2,0)</f>
        <v>Moderado</v>
      </c>
      <c r="O29" s="196">
        <v>1</v>
      </c>
      <c r="P29" s="205" t="s">
        <v>439</v>
      </c>
      <c r="Q29" s="196" t="str">
        <f t="shared" ref="Q29:Q33" si="12">IF(R29="Preventivo","Probabilidad",IF(R29="Detectivo","Probabilidad", IF(R29="Correctivo","Impacto")))</f>
        <v>Probabilidad</v>
      </c>
      <c r="R29" s="196" t="s">
        <v>52</v>
      </c>
      <c r="S29" s="196" t="s">
        <v>57</v>
      </c>
      <c r="T29" s="197">
        <f>VLOOKUP(R29&amp;S29,Hoja1!$Q$4:$R$9,2,0)</f>
        <v>0.45</v>
      </c>
      <c r="U29" s="196" t="s">
        <v>59</v>
      </c>
      <c r="V29" s="196" t="s">
        <v>62</v>
      </c>
      <c r="W29" s="196" t="s">
        <v>65</v>
      </c>
      <c r="X29" s="197">
        <f>IF(Q29="Probabilidad",($J$29*T29),IF(Q29="Impacto"," "))</f>
        <v>0.27</v>
      </c>
      <c r="Y29" s="197" t="str">
        <f>IF(Z29&lt;=20%,'Tabla probabilidad'!$B$5,IF(Z29&lt;=40%,'Tabla probabilidad'!$B$6,IF(Z29&lt;=60%,'Tabla probabilidad'!$B$7,IF(Z29&lt;=80%,'Tabla probabilidad'!$B$8,IF(Z29&lt;=100%,'Tabla probabilidad'!$B$9)))))</f>
        <v>Baja</v>
      </c>
      <c r="Z29" s="197">
        <f>IF(R29="Preventivo",(J29-(J29*T29)),IF(R29="Detectivo",(J29-(J29*T29)),IF(R29="Correctivo",(J29))))</f>
        <v>0.32999999999999996</v>
      </c>
      <c r="AA29" s="389" t="str">
        <f>IF(AB29&lt;=20%,'Tabla probabilidad'!$B$5,IF(AB29&lt;=40%,'Tabla probabilidad'!$B$6,IF(AB29&lt;=60%,'Tabla probabilidad'!$B$7,IF(AB29&lt;=80%,'Tabla probabilidad'!$B$8,IF(AB29&lt;=100%,'Tabla probabilidad'!$B$9)))))</f>
        <v>Baja</v>
      </c>
      <c r="AB29" s="389">
        <f>AVERAGE(Z29:Z33)</f>
        <v>0.32999999999999996</v>
      </c>
      <c r="AC29" s="197" t="str">
        <f t="shared" ref="AC29:AC33" si="13">IF(AD29&lt;=20%,"Leve",IF(AD29&lt;=40%,"Menor",IF(AD29&lt;=60%,"Moderado",IF(AD29&lt;=80%,"Mayor",IF(AD29&lt;=100%,"Catastrófico")))))</f>
        <v>Moderado</v>
      </c>
      <c r="AD29" s="197">
        <f>IF(Q29="Probabilidad",(($M$29-0)),IF(Q29="Impacto",($M$29-($M$29*T29))))</f>
        <v>0.6</v>
      </c>
      <c r="AE29" s="389" t="str">
        <f>IF(AF29&lt;=20%,"Leve",IF(AF29&lt;=40%,"Menor",IF(AF29&lt;=60%,"Moderado",IF(AF29&lt;=80%,"Mayor",IF(AF29&lt;=100%,"Catastrófico")))))</f>
        <v>Moderado</v>
      </c>
      <c r="AF29" s="389">
        <f>AVERAGE(AD29:AD33)</f>
        <v>0.6</v>
      </c>
      <c r="AG29" s="387" t="str">
        <f>VLOOKUP(AA29&amp;AE29,Hoja1!$B$4:$C$28,2,0)</f>
        <v>Moderado</v>
      </c>
      <c r="AH29" s="387" t="s">
        <v>281</v>
      </c>
      <c r="AI29" s="394"/>
      <c r="AJ29" s="394"/>
      <c r="AK29" s="394"/>
      <c r="AL29" s="394"/>
      <c r="AM29" s="394"/>
      <c r="AN29" s="387"/>
    </row>
    <row r="30" spans="1:298" ht="30" x14ac:dyDescent="0.25">
      <c r="A30" s="381"/>
      <c r="B30" s="381"/>
      <c r="C30" s="381"/>
      <c r="D30" s="384"/>
      <c r="E30" s="381"/>
      <c r="F30" s="381"/>
      <c r="G30" s="381"/>
      <c r="H30" s="381"/>
      <c r="I30" s="388"/>
      <c r="J30" s="389"/>
      <c r="K30" s="387"/>
      <c r="L30" s="396"/>
      <c r="M30" s="397"/>
      <c r="N30" s="395"/>
      <c r="O30" s="196">
        <v>2</v>
      </c>
      <c r="P30" s="205" t="s">
        <v>440</v>
      </c>
      <c r="Q30" s="196" t="str">
        <f t="shared" si="12"/>
        <v>Probabilidad</v>
      </c>
      <c r="R30" s="196" t="s">
        <v>52</v>
      </c>
      <c r="S30" s="196" t="s">
        <v>57</v>
      </c>
      <c r="T30" s="197">
        <f>VLOOKUP(R30&amp;S30,Hoja1!$Q$4:$R$9,2,0)</f>
        <v>0.45</v>
      </c>
      <c r="U30" s="196" t="s">
        <v>59</v>
      </c>
      <c r="V30" s="196" t="s">
        <v>62</v>
      </c>
      <c r="W30" s="196" t="s">
        <v>65</v>
      </c>
      <c r="X30" s="197">
        <f t="shared" ref="X30:X33" si="14">IF(Q30="Probabilidad",($J$29*T30),IF(Q30="Impacto"," "))</f>
        <v>0.27</v>
      </c>
      <c r="Y30" s="197" t="str">
        <f>IF(Z30&lt;=20%,'Tabla probabilidad'!$B$5,IF(Z30&lt;=40%,'Tabla probabilidad'!$B$6,IF(Z30&lt;=60%,'Tabla probabilidad'!$B$7,IF(Z30&lt;=80%,'Tabla probabilidad'!$B$8,IF(Z30&lt;=100%,'Tabla probabilidad'!$B$9)))))</f>
        <v>Baja</v>
      </c>
      <c r="Z30" s="197">
        <f>IF(R30="Preventivo",(J29-(J29*T30)),IF(R30="Detectivo",(J29-(J29*T30)),IF(R30="Correctivo",(J29))))</f>
        <v>0.32999999999999996</v>
      </c>
      <c r="AA30" s="389"/>
      <c r="AB30" s="389"/>
      <c r="AC30" s="197" t="str">
        <f t="shared" si="13"/>
        <v>Moderado</v>
      </c>
      <c r="AD30" s="197">
        <f t="shared" ref="AD30:AD33" si="15">IF(Q30="Probabilidad",(($M$29-0)),IF(Q30="Impacto",($M$29-($M$29*T30))))</f>
        <v>0.6</v>
      </c>
      <c r="AE30" s="389"/>
      <c r="AF30" s="389"/>
      <c r="AG30" s="387"/>
      <c r="AH30" s="387"/>
      <c r="AI30" s="394"/>
      <c r="AJ30" s="394"/>
      <c r="AK30" s="394"/>
      <c r="AL30" s="394"/>
      <c r="AM30" s="394"/>
      <c r="AN30" s="387"/>
    </row>
    <row r="31" spans="1:298" ht="45" x14ac:dyDescent="0.25">
      <c r="A31" s="381"/>
      <c r="B31" s="381"/>
      <c r="C31" s="381"/>
      <c r="D31" s="384"/>
      <c r="E31" s="381"/>
      <c r="F31" s="381"/>
      <c r="G31" s="381"/>
      <c r="H31" s="381"/>
      <c r="I31" s="388"/>
      <c r="J31" s="389"/>
      <c r="K31" s="387"/>
      <c r="L31" s="396"/>
      <c r="M31" s="397"/>
      <c r="N31" s="395"/>
      <c r="O31" s="196">
        <v>3</v>
      </c>
      <c r="P31" s="205" t="s">
        <v>441</v>
      </c>
      <c r="Q31" s="196" t="str">
        <f t="shared" si="12"/>
        <v>Probabilidad</v>
      </c>
      <c r="R31" s="196" t="s">
        <v>52</v>
      </c>
      <c r="S31" s="196" t="s">
        <v>57</v>
      </c>
      <c r="T31" s="197">
        <f>VLOOKUP(R31&amp;S31,Hoja1!$Q$4:$R$9,2,0)</f>
        <v>0.45</v>
      </c>
      <c r="U31" s="196" t="s">
        <v>59</v>
      </c>
      <c r="V31" s="196" t="s">
        <v>62</v>
      </c>
      <c r="W31" s="196" t="s">
        <v>65</v>
      </c>
      <c r="X31" s="197">
        <f t="shared" si="14"/>
        <v>0.27</v>
      </c>
      <c r="Y31" s="197" t="str">
        <f>IF(Z31&lt;=20%,'Tabla probabilidad'!$B$5,IF(Z31&lt;=40%,'Tabla probabilidad'!$B$6,IF(Z31&lt;=60%,'Tabla probabilidad'!$B$7,IF(Z31&lt;=80%,'Tabla probabilidad'!$B$8,IF(Z31&lt;=100%,'Tabla probabilidad'!$B$9)))))</f>
        <v>Baja</v>
      </c>
      <c r="Z31" s="197">
        <f>IF(R31="Preventivo",(J29-(J29*T31)),IF(R31="Detectivo",(J29-(J29*T31)),IF(R31="Correctivo",(J29))))</f>
        <v>0.32999999999999996</v>
      </c>
      <c r="AA31" s="389"/>
      <c r="AB31" s="389"/>
      <c r="AC31" s="197" t="str">
        <f t="shared" si="13"/>
        <v>Moderado</v>
      </c>
      <c r="AD31" s="197">
        <f t="shared" si="15"/>
        <v>0.6</v>
      </c>
      <c r="AE31" s="389"/>
      <c r="AF31" s="389"/>
      <c r="AG31" s="387"/>
      <c r="AH31" s="387"/>
      <c r="AI31" s="394"/>
      <c r="AJ31" s="394"/>
      <c r="AK31" s="394"/>
      <c r="AL31" s="394"/>
      <c r="AM31" s="394"/>
      <c r="AN31" s="387"/>
    </row>
    <row r="32" spans="1:298" ht="60" x14ac:dyDescent="0.25">
      <c r="A32" s="381"/>
      <c r="B32" s="381"/>
      <c r="C32" s="381"/>
      <c r="D32" s="384"/>
      <c r="E32" s="381"/>
      <c r="F32" s="381"/>
      <c r="G32" s="381"/>
      <c r="H32" s="381"/>
      <c r="I32" s="388"/>
      <c r="J32" s="389"/>
      <c r="K32" s="387"/>
      <c r="L32" s="396"/>
      <c r="M32" s="397"/>
      <c r="N32" s="395"/>
      <c r="O32" s="196">
        <v>4</v>
      </c>
      <c r="P32" s="205" t="s">
        <v>442</v>
      </c>
      <c r="Q32" s="196" t="str">
        <f t="shared" si="12"/>
        <v>Probabilidad</v>
      </c>
      <c r="R32" s="196" t="s">
        <v>52</v>
      </c>
      <c r="S32" s="196" t="s">
        <v>57</v>
      </c>
      <c r="T32" s="197">
        <f>VLOOKUP(R32&amp;S32,Hoja1!$Q$4:$R$9,2,0)</f>
        <v>0.45</v>
      </c>
      <c r="U32" s="196" t="s">
        <v>59</v>
      </c>
      <c r="V32" s="196" t="s">
        <v>62</v>
      </c>
      <c r="W32" s="196" t="s">
        <v>65</v>
      </c>
      <c r="X32" s="197">
        <f t="shared" si="14"/>
        <v>0.27</v>
      </c>
      <c r="Y32" s="197" t="str">
        <f>IF(Z32&lt;=20%,'Tabla probabilidad'!$B$5,IF(Z32&lt;=40%,'Tabla probabilidad'!$B$6,IF(Z32&lt;=60%,'Tabla probabilidad'!$B$7,IF(Z32&lt;=80%,'Tabla probabilidad'!$B$8,IF(Z32&lt;=100%,'Tabla probabilidad'!$B$9)))))</f>
        <v>Baja</v>
      </c>
      <c r="Z32" s="197">
        <f>IF(R32="Preventivo",(J29-(J29*T32)),IF(R32="Detectivo",(J29-(J29*T32)),IF(R32="Correctivo",(J29))))</f>
        <v>0.32999999999999996</v>
      </c>
      <c r="AA32" s="389"/>
      <c r="AB32" s="389"/>
      <c r="AC32" s="197" t="str">
        <f t="shared" si="13"/>
        <v>Moderado</v>
      </c>
      <c r="AD32" s="197">
        <f t="shared" si="15"/>
        <v>0.6</v>
      </c>
      <c r="AE32" s="389"/>
      <c r="AF32" s="389"/>
      <c r="AG32" s="387"/>
      <c r="AH32" s="387"/>
      <c r="AI32" s="394"/>
      <c r="AJ32" s="394"/>
      <c r="AK32" s="394"/>
      <c r="AL32" s="394"/>
      <c r="AM32" s="394"/>
      <c r="AN32" s="387"/>
    </row>
    <row r="33" spans="1:40" ht="45" x14ac:dyDescent="0.25">
      <c r="A33" s="381"/>
      <c r="B33" s="381"/>
      <c r="C33" s="381"/>
      <c r="D33" s="384"/>
      <c r="E33" s="381"/>
      <c r="F33" s="381"/>
      <c r="G33" s="381"/>
      <c r="H33" s="381"/>
      <c r="I33" s="388"/>
      <c r="J33" s="389"/>
      <c r="K33" s="387"/>
      <c r="L33" s="396"/>
      <c r="M33" s="397"/>
      <c r="N33" s="395"/>
      <c r="O33" s="196">
        <v>5</v>
      </c>
      <c r="P33" s="205" t="s">
        <v>443</v>
      </c>
      <c r="Q33" s="196" t="str">
        <f t="shared" si="12"/>
        <v>Probabilidad</v>
      </c>
      <c r="R33" s="196" t="s">
        <v>52</v>
      </c>
      <c r="S33" s="196" t="s">
        <v>57</v>
      </c>
      <c r="T33" s="197">
        <f>VLOOKUP(R33&amp;S33,Hoja1!$Q$4:$R$9,2,0)</f>
        <v>0.45</v>
      </c>
      <c r="U33" s="196" t="s">
        <v>59</v>
      </c>
      <c r="V33" s="196" t="s">
        <v>62</v>
      </c>
      <c r="W33" s="196" t="s">
        <v>65</v>
      </c>
      <c r="X33" s="197">
        <f t="shared" si="14"/>
        <v>0.27</v>
      </c>
      <c r="Y33" s="197" t="str">
        <f>IF(Z33&lt;=20%,'Tabla probabilidad'!$B$5,IF(Z33&lt;=40%,'Tabla probabilidad'!$B$6,IF(Z33&lt;=60%,'Tabla probabilidad'!$B$7,IF(Z33&lt;=80%,'Tabla probabilidad'!$B$8,IF(Z33&lt;=100%,'Tabla probabilidad'!$B$9)))))</f>
        <v>Baja</v>
      </c>
      <c r="Z33" s="197">
        <f>IF(R33="Preventivo",(J29-(J29*T33)),IF(R33="Detectivo",(J29-(J29*T33)),IF(R33="Correctivo",(J29))))</f>
        <v>0.32999999999999996</v>
      </c>
      <c r="AA33" s="389"/>
      <c r="AB33" s="389"/>
      <c r="AC33" s="197" t="str">
        <f t="shared" si="13"/>
        <v>Moderado</v>
      </c>
      <c r="AD33" s="197">
        <f t="shared" si="15"/>
        <v>0.6</v>
      </c>
      <c r="AE33" s="389"/>
      <c r="AF33" s="389"/>
      <c r="AG33" s="387"/>
      <c r="AH33" s="387"/>
      <c r="AI33" s="394"/>
      <c r="AJ33" s="394"/>
      <c r="AK33" s="394"/>
      <c r="AL33" s="394"/>
      <c r="AM33" s="394"/>
      <c r="AN33" s="387"/>
    </row>
  </sheetData>
  <mergeCells count="176">
    <mergeCell ref="AJ24:AJ28"/>
    <mergeCell ref="AK24:AK28"/>
    <mergeCell ref="AL24:AL28"/>
    <mergeCell ref="AM24:AM28"/>
    <mergeCell ref="AH20:AH23"/>
    <mergeCell ref="AI20:AI23"/>
    <mergeCell ref="AJ20:AJ23"/>
    <mergeCell ref="AK20:AK23"/>
    <mergeCell ref="AL20:AL23"/>
    <mergeCell ref="AM20:AM23"/>
    <mergeCell ref="AB24:AB28"/>
    <mergeCell ref="AE24:AE28"/>
    <mergeCell ref="AF24:AF28"/>
    <mergeCell ref="AG24:AG28"/>
    <mergeCell ref="O7:W7"/>
    <mergeCell ref="D1:AK3"/>
    <mergeCell ref="AL1:AN3"/>
    <mergeCell ref="AI7:AN7"/>
    <mergeCell ref="X7:AH7"/>
    <mergeCell ref="K8:K9"/>
    <mergeCell ref="L8:L9"/>
    <mergeCell ref="M8:M9"/>
    <mergeCell ref="AL8:AL9"/>
    <mergeCell ref="AM8:AM9"/>
    <mergeCell ref="AN8:AN9"/>
    <mergeCell ref="N10:N15"/>
    <mergeCell ref="AH10:AH15"/>
    <mergeCell ref="AB10:AB15"/>
    <mergeCell ref="AA10:AA15"/>
    <mergeCell ref="AF10:AF15"/>
    <mergeCell ref="AE10:AE15"/>
    <mergeCell ref="AG10:AG15"/>
    <mergeCell ref="AH24:AH28"/>
    <mergeCell ref="AI24:AI28"/>
    <mergeCell ref="A4:C4"/>
    <mergeCell ref="D4:N4"/>
    <mergeCell ref="O4:Q4"/>
    <mergeCell ref="A1:C2"/>
    <mergeCell ref="A5:C5"/>
    <mergeCell ref="D5:N5"/>
    <mergeCell ref="A6:C6"/>
    <mergeCell ref="D6:N6"/>
    <mergeCell ref="A7:H7"/>
    <mergeCell ref="I7:N7"/>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N10:AN15"/>
    <mergeCell ref="A10:A15"/>
    <mergeCell ref="C10:C15"/>
    <mergeCell ref="D10:D15"/>
    <mergeCell ref="E10:E15"/>
    <mergeCell ref="F10:F15"/>
    <mergeCell ref="L10:L15"/>
    <mergeCell ref="M10:M15"/>
    <mergeCell ref="G10:G15"/>
    <mergeCell ref="H10:H15"/>
    <mergeCell ref="I10:I15"/>
    <mergeCell ref="J10:J15"/>
    <mergeCell ref="K10:K15"/>
    <mergeCell ref="B10:B15"/>
    <mergeCell ref="AI10:AI15"/>
    <mergeCell ref="AJ10:AJ15"/>
    <mergeCell ref="AK10:AK15"/>
    <mergeCell ref="AL10:AL15"/>
    <mergeCell ref="AM10:AM15"/>
    <mergeCell ref="A20:A23"/>
    <mergeCell ref="A16:A19"/>
    <mergeCell ref="C16:C19"/>
    <mergeCell ref="D16:D19"/>
    <mergeCell ref="E16:E19"/>
    <mergeCell ref="F16:F19"/>
    <mergeCell ref="G16:G19"/>
    <mergeCell ref="H16:H19"/>
    <mergeCell ref="I16:I19"/>
    <mergeCell ref="B16:B19"/>
    <mergeCell ref="B20:B23"/>
    <mergeCell ref="C24:C28"/>
    <mergeCell ref="D20:D23"/>
    <mergeCell ref="E20:E23"/>
    <mergeCell ref="F20:F23"/>
    <mergeCell ref="G20:G23"/>
    <mergeCell ref="H20:H23"/>
    <mergeCell ref="I20:I23"/>
    <mergeCell ref="J20:J23"/>
    <mergeCell ref="J24:J28"/>
    <mergeCell ref="AE16:AE19"/>
    <mergeCell ref="AF16:AF19"/>
    <mergeCell ref="AN24:AN28"/>
    <mergeCell ref="AL29:AL33"/>
    <mergeCell ref="AM29:AM33"/>
    <mergeCell ref="AN29:AN33"/>
    <mergeCell ref="G24:G28"/>
    <mergeCell ref="H24:H28"/>
    <mergeCell ref="I24:I28"/>
    <mergeCell ref="AG20:AG23"/>
    <mergeCell ref="AB20:AB23"/>
    <mergeCell ref="AE20:AE23"/>
    <mergeCell ref="AF20:AF23"/>
    <mergeCell ref="K20:K23"/>
    <mergeCell ref="L20:L23"/>
    <mergeCell ref="M20:M23"/>
    <mergeCell ref="K24:K28"/>
    <mergeCell ref="L24:L28"/>
    <mergeCell ref="M24:M28"/>
    <mergeCell ref="N20:N23"/>
    <mergeCell ref="AA20:AA23"/>
    <mergeCell ref="J16:J19"/>
    <mergeCell ref="N24:N28"/>
    <mergeCell ref="AA24:AA28"/>
    <mergeCell ref="AN20:AN23"/>
    <mergeCell ref="AH16:AH19"/>
    <mergeCell ref="AI16:AI19"/>
    <mergeCell ref="AJ16:AJ19"/>
    <mergeCell ref="AK16:AK19"/>
    <mergeCell ref="AL16:AL19"/>
    <mergeCell ref="AM16:AM19"/>
    <mergeCell ref="AN16:AN19"/>
    <mergeCell ref="AG16:AG19"/>
    <mergeCell ref="AI29:AI33"/>
    <mergeCell ref="AJ29:AJ33"/>
    <mergeCell ref="AK29:AK33"/>
    <mergeCell ref="K29:K33"/>
    <mergeCell ref="L29:L33"/>
    <mergeCell ref="M29:M33"/>
    <mergeCell ref="N29:N33"/>
    <mergeCell ref="AA29:AA33"/>
    <mergeCell ref="AB29:AB33"/>
    <mergeCell ref="AE29:AE33"/>
    <mergeCell ref="AF29:AF33"/>
    <mergeCell ref="AG29:AG33"/>
    <mergeCell ref="B24:B28"/>
    <mergeCell ref="B29:B33"/>
    <mergeCell ref="B8:B9"/>
    <mergeCell ref="A24:A28"/>
    <mergeCell ref="D24:D28"/>
    <mergeCell ref="E24:E28"/>
    <mergeCell ref="F24:F28"/>
    <mergeCell ref="C20:C23"/>
    <mergeCell ref="AH29:AH33"/>
    <mergeCell ref="A29:A33"/>
    <mergeCell ref="C29:C33"/>
    <mergeCell ref="D29:D33"/>
    <mergeCell ref="E29:E33"/>
    <mergeCell ref="F29:F33"/>
    <mergeCell ref="G29:G33"/>
    <mergeCell ref="H29:H33"/>
    <mergeCell ref="I29:I33"/>
    <mergeCell ref="J29:J33"/>
    <mergeCell ref="K16:K19"/>
    <mergeCell ref="L16:L19"/>
    <mergeCell ref="M16:M19"/>
    <mergeCell ref="N16:N19"/>
    <mergeCell ref="AA16:AA19"/>
    <mergeCell ref="AB16:AB19"/>
  </mergeCells>
  <conditionalFormatting sqref="I10:I13">
    <cfRule type="containsText" dxfId="915" priority="728" operator="containsText" text="Muy Alta">
      <formula>NOT(ISERROR(SEARCH("Muy Alta",I10)))</formula>
    </cfRule>
    <cfRule type="containsText" dxfId="914" priority="875" operator="containsText" text="Muy baja">
      <formula>NOT(ISERROR(SEARCH("Muy baja",I10)))</formula>
    </cfRule>
    <cfRule type="containsText" dxfId="913" priority="874" operator="containsText" text="Baja">
      <formula>NOT(ISERROR(SEARCH("Baja",I10)))</formula>
    </cfRule>
    <cfRule type="containsText" dxfId="912" priority="873" operator="containsText" text="Media">
      <formula>NOT(ISERROR(SEARCH("Media",I10)))</formula>
    </cfRule>
    <cfRule type="containsText" dxfId="911" priority="872" operator="containsText" text="Alta">
      <formula>NOT(ISERROR(SEARCH("Alta",I10)))</formula>
    </cfRule>
    <cfRule type="containsText" dxfId="910" priority="863" operator="containsText" text="Muy bajo">
      <formula>NOT(ISERROR(SEARCH("Muy bajo",I10)))</formula>
    </cfRule>
    <cfRule type="containsText" dxfId="909" priority="862" operator="containsText" text="Muy Baja'Tabla probabilidad'!">
      <formula>NOT(ISERROR(SEARCH("Muy Baja'Tabla probabilidad'!",I10)))</formula>
    </cfRule>
    <cfRule type="containsText" dxfId="908" priority="861" operator="containsText" text="Muy Baja">
      <formula>NOT(ISERROR(SEARCH("Muy Baja",I10)))</formula>
    </cfRule>
    <cfRule type="containsText" dxfId="907" priority="860" operator="containsText" text="Muy Baja">
      <formula>NOT(ISERROR(SEARCH("Muy Baja",I10)))</formula>
    </cfRule>
    <cfRule type="containsText" dxfId="906" priority="859" operator="containsText" text="Muy Baja">
      <formula>NOT(ISERROR(SEARCH("Muy Baja",I10)))</formula>
    </cfRule>
    <cfRule type="containsText" dxfId="905" priority="858" operator="containsText" text="Baja">
      <formula>NOT(ISERROR(SEARCH("Baja",I10)))</formula>
    </cfRule>
    <cfRule type="containsText" dxfId="904" priority="857" operator="containsText" text="Muy Baja">
      <formula>NOT(ISERROR(SEARCH("Muy Baja",I10)))</formula>
    </cfRule>
    <cfRule type="containsText" dxfId="903" priority="854" operator="containsText" text="Media">
      <formula>NOT(ISERROR(SEARCH("Media",I10)))</formula>
    </cfRule>
    <cfRule type="containsText" dxfId="902" priority="853" operator="containsText" text="Media">
      <formula>NOT(ISERROR(SEARCH("Media",I10)))</formula>
    </cfRule>
    <cfRule type="containsText" dxfId="901" priority="852" operator="containsText" text="Media">
      <formula>NOT(ISERROR(SEARCH("Media",I10)))</formula>
    </cfRule>
    <cfRule type="containsText" dxfId="900" priority="851" operator="containsText" text="Alta">
      <formula>NOT(ISERROR(SEARCH("Alta",I10)))</formula>
    </cfRule>
    <cfRule type="containsText" dxfId="899" priority="726" operator="containsText" text="Baja">
      <formula>NOT(ISERROR(SEARCH("Baja",I10)))</formula>
    </cfRule>
    <cfRule type="containsText" dxfId="897" priority="725" operator="containsText" text="Muy Baja">
      <formula>NOT(ISERROR(SEARCH("Muy Baja",I10)))</formula>
    </cfRule>
    <cfRule type="cellIs" dxfId="896" priority="878" operator="between">
      <formula>1</formula>
      <formula>2</formula>
    </cfRule>
    <cfRule type="cellIs" dxfId="894" priority="879" operator="between">
      <formula>0</formula>
      <formula>2</formula>
    </cfRule>
  </conditionalFormatting>
  <conditionalFormatting sqref="I16">
    <cfRule type="containsText" dxfId="892" priority="607" operator="containsText" text="Muy baja">
      <formula>NOT(ISERROR(SEARCH("Muy baja",I16)))</formula>
    </cfRule>
    <cfRule type="containsText" dxfId="891" priority="606" operator="containsText" text="Baja">
      <formula>NOT(ISERROR(SEARCH("Baja",I16)))</formula>
    </cfRule>
    <cfRule type="containsText" dxfId="890" priority="605" operator="containsText" text="Media">
      <formula>NOT(ISERROR(SEARCH("Media",I16)))</formula>
    </cfRule>
    <cfRule type="containsText" dxfId="889" priority="604" operator="containsText" text="Alta">
      <formula>NOT(ISERROR(SEARCH("Alta",I16)))</formula>
    </cfRule>
    <cfRule type="containsText" dxfId="888" priority="602" operator="containsText" text="Muy Baja'Tabla probabilidad'!">
      <formula>NOT(ISERROR(SEARCH("Muy Baja'Tabla probabilidad'!",I16)))</formula>
    </cfRule>
    <cfRule type="containsText" dxfId="887" priority="601" operator="containsText" text="Muy Baja">
      <formula>NOT(ISERROR(SEARCH("Muy Baja",I16)))</formula>
    </cfRule>
    <cfRule type="containsText" dxfId="886" priority="600" operator="containsText" text="Muy Baja">
      <formula>NOT(ISERROR(SEARCH("Muy Baja",I16)))</formula>
    </cfRule>
    <cfRule type="containsText" dxfId="885" priority="599" operator="containsText" text="Muy Baja">
      <formula>NOT(ISERROR(SEARCH("Muy Baja",I16)))</formula>
    </cfRule>
    <cfRule type="containsText" dxfId="884" priority="597" operator="containsText" text="Muy Baja">
      <formula>NOT(ISERROR(SEARCH("Muy Baja",I16)))</formula>
    </cfRule>
    <cfRule type="containsText" dxfId="883" priority="596" operator="containsText" text="Media">
      <formula>NOT(ISERROR(SEARCH("Media",I16)))</formula>
    </cfRule>
    <cfRule type="containsText" dxfId="882" priority="595" operator="containsText" text="Media">
      <formula>NOT(ISERROR(SEARCH("Media",I16)))</formula>
    </cfRule>
    <cfRule type="containsText" dxfId="881" priority="594" operator="containsText" text="Media">
      <formula>NOT(ISERROR(SEARCH("Media",I16)))</formula>
    </cfRule>
    <cfRule type="containsText" dxfId="880" priority="593" operator="containsText" text="Alta">
      <formula>NOT(ISERROR(SEARCH("Alta",I16)))</formula>
    </cfRule>
    <cfRule type="containsText" dxfId="879" priority="598" operator="containsText" text="Baja">
      <formula>NOT(ISERROR(SEARCH("Baja",I16)))</formula>
    </cfRule>
    <cfRule type="containsText" dxfId="878" priority="590" operator="containsText" text="Baja">
      <formula>NOT(ISERROR(SEARCH("Baja",I16)))</formula>
    </cfRule>
    <cfRule type="containsText" dxfId="877" priority="591" operator="containsText" text="Muy Alta">
      <formula>NOT(ISERROR(SEARCH("Muy Alta",I16)))</formula>
    </cfRule>
    <cfRule type="containsText" dxfId="876" priority="589" operator="containsText" text="Muy Baja">
      <formula>NOT(ISERROR(SEARCH("Muy Baja",I16)))</formula>
    </cfRule>
    <cfRule type="containsText" dxfId="875" priority="603" operator="containsText" text="Muy bajo">
      <formula>NOT(ISERROR(SEARCH("Muy bajo",I16)))</formula>
    </cfRule>
    <cfRule type="cellIs" dxfId="874" priority="611" operator="between">
      <formula>0</formula>
      <formula>2</formula>
    </cfRule>
    <cfRule type="cellIs" dxfId="873" priority="610" operator="between">
      <formula>1</formula>
      <formula>2</formula>
    </cfRule>
  </conditionalFormatting>
  <conditionalFormatting sqref="I20 I24 I29">
    <cfRule type="containsText" dxfId="871" priority="433" operator="containsText" text="Alta">
      <formula>NOT(ISERROR(SEARCH("Alta",I20)))</formula>
    </cfRule>
    <cfRule type="containsText" dxfId="870" priority="435" operator="containsText" text="Media">
      <formula>NOT(ISERROR(SEARCH("Media",I20)))</formula>
    </cfRule>
    <cfRule type="containsText" dxfId="869" priority="436" operator="containsText" text="Media">
      <formula>NOT(ISERROR(SEARCH("Media",I20)))</formula>
    </cfRule>
    <cfRule type="containsText" dxfId="868" priority="437" operator="containsText" text="Muy Baja">
      <formula>NOT(ISERROR(SEARCH("Muy Baja",I20)))</formula>
    </cfRule>
    <cfRule type="containsText" dxfId="867" priority="438" operator="containsText" text="Baja">
      <formula>NOT(ISERROR(SEARCH("Baja",I20)))</formula>
    </cfRule>
    <cfRule type="containsText" dxfId="866" priority="439" operator="containsText" text="Muy Baja">
      <formula>NOT(ISERROR(SEARCH("Muy Baja",I20)))</formula>
    </cfRule>
    <cfRule type="containsText" dxfId="865" priority="440" operator="containsText" text="Muy Baja">
      <formula>NOT(ISERROR(SEARCH("Muy Baja",I20)))</formula>
    </cfRule>
    <cfRule type="containsText" dxfId="864" priority="441" operator="containsText" text="Muy Baja">
      <formula>NOT(ISERROR(SEARCH("Muy Baja",I20)))</formula>
    </cfRule>
    <cfRule type="containsText" dxfId="863" priority="442" operator="containsText" text="Muy Baja'Tabla probabilidad'!">
      <formula>NOT(ISERROR(SEARCH("Muy Baja'Tabla probabilidad'!",I20)))</formula>
    </cfRule>
    <cfRule type="containsText" dxfId="862" priority="443" operator="containsText" text="Muy bajo">
      <formula>NOT(ISERROR(SEARCH("Muy bajo",I20)))</formula>
    </cfRule>
    <cfRule type="containsText" dxfId="861" priority="444" operator="containsText" text="Alta">
      <formula>NOT(ISERROR(SEARCH("Alta",I20)))</formula>
    </cfRule>
    <cfRule type="containsText" dxfId="860" priority="445" operator="containsText" text="Media">
      <formula>NOT(ISERROR(SEARCH("Media",I20)))</formula>
    </cfRule>
    <cfRule type="containsText" dxfId="859" priority="446" operator="containsText" text="Baja">
      <formula>NOT(ISERROR(SEARCH("Baja",I20)))</formula>
    </cfRule>
    <cfRule type="containsText" dxfId="858" priority="447" operator="containsText" text="Muy baja">
      <formula>NOT(ISERROR(SEARCH("Muy baja",I20)))</formula>
    </cfRule>
    <cfRule type="cellIs" dxfId="855" priority="450" operator="between">
      <formula>1</formula>
      <formula>2</formula>
    </cfRule>
    <cfRule type="cellIs" dxfId="854" priority="451" operator="between">
      <formula>0</formula>
      <formula>2</formula>
    </cfRule>
    <cfRule type="containsText" dxfId="853" priority="434" operator="containsText" text="Media">
      <formula>NOT(ISERROR(SEARCH("Media",I20)))</formula>
    </cfRule>
    <cfRule type="containsText" dxfId="852" priority="429" operator="containsText" text="Muy Baja">
      <formula>NOT(ISERROR(SEARCH("Muy Baja",I20)))</formula>
    </cfRule>
    <cfRule type="containsText" dxfId="851" priority="430" operator="containsText" text="Baja">
      <formula>NOT(ISERROR(SEARCH("Baja",I20)))</formula>
    </cfRule>
    <cfRule type="containsText" dxfId="850" priority="431" operator="containsText" text="Muy Alta">
      <formula>NOT(ISERROR(SEARCH("Muy Alta",I20)))</formula>
    </cfRule>
  </conditionalFormatting>
  <conditionalFormatting sqref="L10:M13 L16:M16 L20:M20 L24:M24 L29:M29">
    <cfRule type="containsText" dxfId="849" priority="713" operator="containsText" text="Leve">
      <formula>NOT(ISERROR(SEARCH("Leve",L10)))</formula>
    </cfRule>
    <cfRule type="containsText" dxfId="848" priority="712" operator="containsText" text="Menor">
      <formula>NOT(ISERROR(SEARCH("Menor",L10)))</formula>
    </cfRule>
    <cfRule type="containsText" dxfId="847" priority="711" operator="containsText" text="Moderado">
      <formula>NOT(ISERROR(SEARCH("Moderado",L10)))</formula>
    </cfRule>
    <cfRule type="containsText" dxfId="846" priority="710" operator="containsText" text="Alta">
      <formula>NOT(ISERROR(SEARCH("Alta",L10)))</formula>
    </cfRule>
    <cfRule type="containsText" dxfId="845" priority="709" operator="containsText" text="Mayor">
      <formula>NOT(ISERROR(SEARCH("Mayor",L10)))</formula>
    </cfRule>
    <cfRule type="containsText" dxfId="844" priority="708" operator="containsText" text="Catastrófico">
      <formula>NOT(ISERROR(SEARCH("Catastrófico",L10)))</formula>
    </cfRule>
  </conditionalFormatting>
  <conditionalFormatting sqref="N10:N13 N16">
    <cfRule type="containsText" dxfId="843" priority="716" operator="containsText" text="Bajo">
      <formula>NOT(ISERROR(SEARCH("Bajo",N10)))</formula>
    </cfRule>
    <cfRule type="containsText" dxfId="842" priority="717" operator="containsText" text="Moderado">
      <formula>NOT(ISERROR(SEARCH("Moderado",N10)))</formula>
    </cfRule>
    <cfRule type="containsText" dxfId="841" priority="718" operator="containsText" text="Extremo">
      <formula>NOT(ISERROR(SEARCH("Extremo",N10)))</formula>
    </cfRule>
    <cfRule type="containsText" dxfId="840" priority="714" operator="containsText" text="Extremo">
      <formula>NOT(ISERROR(SEARCH("Extremo",N10)))</formula>
    </cfRule>
    <cfRule type="containsText" dxfId="839" priority="715" operator="containsText" text="Alto">
      <formula>NOT(ISERROR(SEARCH("Alto",N10)))</formula>
    </cfRule>
  </conditionalFormatting>
  <conditionalFormatting sqref="N20 N24">
    <cfRule type="containsText" dxfId="838" priority="462" operator="containsText" text="Extremo">
      <formula>NOT(ISERROR(SEARCH("Extremo",N20)))</formula>
    </cfRule>
    <cfRule type="containsText" dxfId="837" priority="458" operator="containsText" text="Extremo">
      <formula>NOT(ISERROR(SEARCH("Extremo",N20)))</formula>
    </cfRule>
    <cfRule type="containsText" dxfId="836" priority="459" operator="containsText" text="Alto">
      <formula>NOT(ISERROR(SEARCH("Alto",N20)))</formula>
    </cfRule>
    <cfRule type="containsText" dxfId="835" priority="460" operator="containsText" text="Bajo">
      <formula>NOT(ISERROR(SEARCH("Bajo",N20)))</formula>
    </cfRule>
    <cfRule type="containsText" dxfId="834" priority="461" operator="containsText" text="Moderado">
      <formula>NOT(ISERROR(SEARCH("Moderado",N20)))</formula>
    </cfRule>
  </conditionalFormatting>
  <conditionalFormatting sqref="N29">
    <cfRule type="containsText" dxfId="833" priority="305" operator="containsText" text="Alto">
      <formula>NOT(ISERROR(SEARCH("Alto",N29)))</formula>
    </cfRule>
    <cfRule type="containsText" dxfId="832" priority="306" operator="containsText" text="Bajo">
      <formula>NOT(ISERROR(SEARCH("Bajo",N29)))</formula>
    </cfRule>
    <cfRule type="containsText" dxfId="831" priority="308" operator="containsText" text="Extremo">
      <formula>NOT(ISERROR(SEARCH("Extremo",N29)))</formula>
    </cfRule>
    <cfRule type="containsText" dxfId="830" priority="307" operator="containsText" text="Moderado">
      <formula>NOT(ISERROR(SEARCH("Moderado",N29)))</formula>
    </cfRule>
    <cfRule type="containsText" dxfId="829" priority="304" operator="containsText" text="Extremo">
      <formula>NOT(ISERROR(SEARCH("Extremo",N29)))</formula>
    </cfRule>
  </conditionalFormatting>
  <conditionalFormatting sqref="P10 P12:P13">
    <cfRule type="expression" dxfId="828" priority="22" stopIfTrue="1">
      <formula>$I10="bajo"</formula>
    </cfRule>
    <cfRule type="expression" dxfId="827" priority="23" stopIfTrue="1">
      <formula>$I10="medio"</formula>
    </cfRule>
    <cfRule type="expression" dxfId="826" priority="24" stopIfTrue="1">
      <formula>$I10="alto"</formula>
    </cfRule>
  </conditionalFormatting>
  <conditionalFormatting sqref="P15:P16">
    <cfRule type="expression" dxfId="825" priority="3" stopIfTrue="1">
      <formula>$I15="alto"</formula>
    </cfRule>
    <cfRule type="expression" dxfId="824" priority="1" stopIfTrue="1">
      <formula>$I15="bajo"</formula>
    </cfRule>
    <cfRule type="expression" dxfId="823" priority="2" stopIfTrue="1">
      <formula>$I15="medio"</formula>
    </cfRule>
  </conditionalFormatting>
  <conditionalFormatting sqref="Y10:Y15">
    <cfRule type="containsText" dxfId="822" priority="647" operator="containsText" text="Muy Baja">
      <formula>NOT(ISERROR(SEARCH("Muy Baja",Y10)))</formula>
    </cfRule>
    <cfRule type="containsText" dxfId="821" priority="646" operator="containsText" text="Baja">
      <formula>NOT(ISERROR(SEARCH("Baja",Y10)))</formula>
    </cfRule>
  </conditionalFormatting>
  <conditionalFormatting sqref="Y10:Y19">
    <cfRule type="containsText" dxfId="820" priority="498" operator="containsText" text="Muy Baja">
      <formula>NOT(ISERROR(SEARCH("Muy Baja",Y10)))</formula>
    </cfRule>
  </conditionalFormatting>
  <conditionalFormatting sqref="Y10:Y33">
    <cfRule type="containsText" dxfId="819" priority="265" operator="containsText" text="Media">
      <formula>NOT(ISERROR(SEARCH("Media",Y10)))</formula>
    </cfRule>
    <cfRule type="containsText" dxfId="818" priority="264" operator="containsText" text="Alta">
      <formula>NOT(ISERROR(SEARCH("Alta",Y10)))</formula>
    </cfRule>
    <cfRule type="containsText" dxfId="817" priority="263" operator="containsText" text="Muy Alta">
      <formula>NOT(ISERROR(SEARCH("Muy Alta",Y10)))</formula>
    </cfRule>
  </conditionalFormatting>
  <conditionalFormatting sqref="Y16:Y19">
    <cfRule type="containsText" dxfId="816" priority="497" operator="containsText" text="Baja">
      <formula>NOT(ISERROR(SEARCH("Baja",Y16)))</formula>
    </cfRule>
  </conditionalFormatting>
  <conditionalFormatting sqref="Y16:Y23">
    <cfRule type="containsText" dxfId="815" priority="428" operator="containsText" text="Muy Baja">
      <formula>NOT(ISERROR(SEARCH("Muy Baja",Y16)))</formula>
    </cfRule>
  </conditionalFormatting>
  <conditionalFormatting sqref="Y20:Y23">
    <cfRule type="containsText" dxfId="814" priority="427" operator="containsText" text="Baja">
      <formula>NOT(ISERROR(SEARCH("Baja",Y20)))</formula>
    </cfRule>
  </conditionalFormatting>
  <conditionalFormatting sqref="Y20:Y28">
    <cfRule type="containsText" dxfId="813" priority="338" operator="containsText" text="Muy Baja">
      <formula>NOT(ISERROR(SEARCH("Muy Baja",Y20)))</formula>
    </cfRule>
  </conditionalFormatting>
  <conditionalFormatting sqref="Y24:Y28">
    <cfRule type="containsText" dxfId="812" priority="337" operator="containsText" text="Baja">
      <formula>NOT(ISERROR(SEARCH("Baja",Y24)))</formula>
    </cfRule>
  </conditionalFormatting>
  <conditionalFormatting sqref="Y24:Y33">
    <cfRule type="containsText" dxfId="811" priority="268" operator="containsText" text="Muy Baja">
      <formula>NOT(ISERROR(SEARCH("Muy Baja",Y24)))</formula>
    </cfRule>
  </conditionalFormatting>
  <conditionalFormatting sqref="Y29:Y33">
    <cfRule type="containsText" dxfId="810" priority="267" operator="containsText" text="Baja">
      <formula>NOT(ISERROR(SEARCH("Baja",Y29)))</formula>
    </cfRule>
    <cfRule type="containsText" dxfId="809" priority="266" operator="containsText" text="Muy Baja">
      <formula>NOT(ISERROR(SEARCH("Muy Baja",Y29)))</formula>
    </cfRule>
  </conditionalFormatting>
  <conditionalFormatting sqref="AA10:AA33">
    <cfRule type="containsText" dxfId="808" priority="28" operator="containsText" text="Muy Baja">
      <formula>NOT(ISERROR(SEARCH("Muy Baja",AA10)))</formula>
    </cfRule>
    <cfRule type="containsText" dxfId="807" priority="621" operator="containsText" text="Muy Baja">
      <formula>NOT(ISERROR(SEARCH("Muy Baja",AA10)))</formula>
    </cfRule>
    <cfRule type="containsText" dxfId="806" priority="620" operator="containsText" text="Baja">
      <formula>NOT(ISERROR(SEARCH("Baja",AA10)))</formula>
    </cfRule>
    <cfRule type="containsText" dxfId="805" priority="619" operator="containsText" text="Media">
      <formula>NOT(ISERROR(SEARCH("Media",AA10)))</formula>
    </cfRule>
    <cfRule type="containsText" dxfId="804" priority="618" operator="containsText" text="Alta">
      <formula>NOT(ISERROR(SEARCH("Alta",AA10)))</formula>
    </cfRule>
    <cfRule type="containsText" dxfId="803" priority="617" operator="containsText" text="Muy Alta">
      <formula>NOT(ISERROR(SEARCH("Muy Alta",AA10)))</formula>
    </cfRule>
  </conditionalFormatting>
  <conditionalFormatting sqref="AC10:AC33">
    <cfRule type="containsText" dxfId="802" priority="258" operator="containsText" text="Catastrófico">
      <formula>NOT(ISERROR(SEARCH("Catastrófico",AC10)))</formula>
    </cfRule>
    <cfRule type="containsText" dxfId="801" priority="262" operator="containsText" text="Leve">
      <formula>NOT(ISERROR(SEARCH("Leve",AC10)))</formula>
    </cfRule>
    <cfRule type="containsText" dxfId="800" priority="261" operator="containsText" text="Menor">
      <formula>NOT(ISERROR(SEARCH("Menor",AC10)))</formula>
    </cfRule>
    <cfRule type="containsText" dxfId="799" priority="260" operator="containsText" text="Moderado">
      <formula>NOT(ISERROR(SEARCH("Moderado",AC10)))</formula>
    </cfRule>
    <cfRule type="containsText" dxfId="798" priority="259" operator="containsText" text="Mayor">
      <formula>NOT(ISERROR(SEARCH("Mayor",AC10)))</formula>
    </cfRule>
  </conditionalFormatting>
  <conditionalFormatting sqref="AE10:AE33">
    <cfRule type="containsText" dxfId="797" priority="240" operator="containsText" text="Moderado">
      <formula>NOT(ISERROR(SEARCH("Moderado",AE10)))</formula>
    </cfRule>
    <cfRule type="containsText" dxfId="796" priority="239" operator="containsText" text="Catastrófico">
      <formula>NOT(ISERROR(SEARCH("Catastrófico",AE10)))</formula>
    </cfRule>
    <cfRule type="containsText" dxfId="795" priority="243" operator="containsText" text="Mayor">
      <formula>NOT(ISERROR(SEARCH("Mayor",AE10)))</formula>
    </cfRule>
    <cfRule type="containsText" dxfId="794" priority="242" operator="containsText" text="Leve">
      <formula>NOT(ISERROR(SEARCH("Leve",AE10)))</formula>
    </cfRule>
    <cfRule type="containsText" dxfId="793" priority="241" operator="containsText" text="Menor">
      <formula>NOT(ISERROR(SEARCH("Menor",AE10)))</formula>
    </cfRule>
  </conditionalFormatting>
  <conditionalFormatting sqref="AG10:AG13">
    <cfRule type="containsText" dxfId="792" priority="635" operator="containsText" text="Baja">
      <formula>NOT(ISERROR(SEARCH("Baja",AG10)))</formula>
    </cfRule>
    <cfRule type="containsText" dxfId="791" priority="636" operator="containsText" text="Alto">
      <formula>NOT(ISERROR(SEARCH("Alto",AG10)))</formula>
    </cfRule>
    <cfRule type="containsText" dxfId="790" priority="633" operator="containsText" text="Moderado">
      <formula>NOT(ISERROR(SEARCH("Moderado",AG10)))</formula>
    </cfRule>
    <cfRule type="containsText" dxfId="789" priority="628" operator="containsText" text="Extremo">
      <formula>NOT(ISERROR(SEARCH("Extremo",AG10)))</formula>
    </cfRule>
    <cfRule type="containsText" dxfId="788" priority="630" operator="containsText" text="Moderado">
      <formula>NOT(ISERROR(SEARCH("Moderado",AG10)))</formula>
    </cfRule>
    <cfRule type="containsText" dxfId="787" priority="631" operator="containsText" text="Menor">
      <formula>NOT(ISERROR(SEARCH("Menor",AG10)))</formula>
    </cfRule>
    <cfRule type="containsText" dxfId="786" priority="632" operator="containsText" text="Bajo">
      <formula>NOT(ISERROR(SEARCH("Bajo",AG10)))</formula>
    </cfRule>
    <cfRule type="containsText" dxfId="785" priority="634" operator="containsText" text="Extremo">
      <formula>NOT(ISERROR(SEARCH("Extremo",AG10)))</formula>
    </cfRule>
    <cfRule type="containsText" dxfId="784" priority="629" operator="containsText" text="Alto">
      <formula>NOT(ISERROR(SEARCH("Alto",AG10)))</formula>
    </cfRule>
  </conditionalFormatting>
  <conditionalFormatting sqref="AG16">
    <cfRule type="containsText" dxfId="783" priority="480" operator="containsText" text="Alto">
      <formula>NOT(ISERROR(SEARCH("Alto",AG16)))</formula>
    </cfRule>
    <cfRule type="containsText" dxfId="782" priority="486" operator="containsText" text="Baja">
      <formula>NOT(ISERROR(SEARCH("Baja",AG16)))</formula>
    </cfRule>
    <cfRule type="containsText" dxfId="781" priority="485" operator="containsText" text="Extremo">
      <formula>NOT(ISERROR(SEARCH("Extremo",AG16)))</formula>
    </cfRule>
    <cfRule type="containsText" dxfId="780" priority="484" operator="containsText" text="Moderado">
      <formula>NOT(ISERROR(SEARCH("Moderado",AG16)))</formula>
    </cfRule>
    <cfRule type="containsText" dxfId="779" priority="483" operator="containsText" text="Bajo">
      <formula>NOT(ISERROR(SEARCH("Bajo",AG16)))</formula>
    </cfRule>
    <cfRule type="containsText" dxfId="778" priority="482" operator="containsText" text="Menor">
      <formula>NOT(ISERROR(SEARCH("Menor",AG16)))</formula>
    </cfRule>
    <cfRule type="containsText" dxfId="777" priority="481" operator="containsText" text="Moderado">
      <formula>NOT(ISERROR(SEARCH("Moderado",AG16)))</formula>
    </cfRule>
    <cfRule type="containsText" dxfId="776" priority="479" operator="containsText" text="Extremo">
      <formula>NOT(ISERROR(SEARCH("Extremo",AG16)))</formula>
    </cfRule>
    <cfRule type="containsText" dxfId="775" priority="487" operator="containsText" text="Alto">
      <formula>NOT(ISERROR(SEARCH("Alto",AG16)))</formula>
    </cfRule>
  </conditionalFormatting>
  <conditionalFormatting sqref="AG20">
    <cfRule type="containsText" dxfId="774" priority="411" operator="containsText" text="Moderado">
      <formula>NOT(ISERROR(SEARCH("Moderado",AG20)))</formula>
    </cfRule>
    <cfRule type="containsText" dxfId="773" priority="412" operator="containsText" text="Menor">
      <formula>NOT(ISERROR(SEARCH("Menor",AG20)))</formula>
    </cfRule>
    <cfRule type="containsText" dxfId="772" priority="413" operator="containsText" text="Bajo">
      <formula>NOT(ISERROR(SEARCH("Bajo",AG20)))</formula>
    </cfRule>
    <cfRule type="containsText" dxfId="771" priority="414" operator="containsText" text="Moderado">
      <formula>NOT(ISERROR(SEARCH("Moderado",AG20)))</formula>
    </cfRule>
    <cfRule type="containsText" dxfId="770" priority="415" operator="containsText" text="Extremo">
      <formula>NOT(ISERROR(SEARCH("Extremo",AG20)))</formula>
    </cfRule>
    <cfRule type="containsText" dxfId="769" priority="416" operator="containsText" text="Baja">
      <formula>NOT(ISERROR(SEARCH("Baja",AG20)))</formula>
    </cfRule>
    <cfRule type="containsText" dxfId="768" priority="417" operator="containsText" text="Alto">
      <formula>NOT(ISERROR(SEARCH("Alto",AG20)))</formula>
    </cfRule>
    <cfRule type="containsText" dxfId="767" priority="410" operator="containsText" text="Alto">
      <formula>NOT(ISERROR(SEARCH("Alto",AG20)))</formula>
    </cfRule>
    <cfRule type="containsText" dxfId="766" priority="409" operator="containsText" text="Extremo">
      <formula>NOT(ISERROR(SEARCH("Extremo",AG20)))</formula>
    </cfRule>
  </conditionalFormatting>
  <conditionalFormatting sqref="AG24">
    <cfRule type="containsText" dxfId="765" priority="321" operator="containsText" text="Moderado">
      <formula>NOT(ISERROR(SEARCH("Moderado",AG24)))</formula>
    </cfRule>
    <cfRule type="containsText" dxfId="764" priority="320" operator="containsText" text="Alto">
      <formula>NOT(ISERROR(SEARCH("Alto",AG24)))</formula>
    </cfRule>
    <cfRule type="containsText" dxfId="763" priority="322" operator="containsText" text="Menor">
      <formula>NOT(ISERROR(SEARCH("Menor",AG24)))</formula>
    </cfRule>
    <cfRule type="containsText" dxfId="762" priority="325" operator="containsText" text="Extremo">
      <formula>NOT(ISERROR(SEARCH("Extremo",AG24)))</formula>
    </cfRule>
    <cfRule type="containsText" dxfId="761" priority="326" operator="containsText" text="Baja">
      <formula>NOT(ISERROR(SEARCH("Baja",AG24)))</formula>
    </cfRule>
    <cfRule type="containsText" dxfId="760" priority="327" operator="containsText" text="Alto">
      <formula>NOT(ISERROR(SEARCH("Alto",AG24)))</formula>
    </cfRule>
    <cfRule type="containsText" dxfId="759" priority="324" operator="containsText" text="Moderado">
      <formula>NOT(ISERROR(SEARCH("Moderado",AG24)))</formula>
    </cfRule>
    <cfRule type="containsText" dxfId="758" priority="319" operator="containsText" text="Extremo">
      <formula>NOT(ISERROR(SEARCH("Extremo",AG24)))</formula>
    </cfRule>
    <cfRule type="containsText" dxfId="757" priority="323" operator="containsText" text="Bajo">
      <formula>NOT(ISERROR(SEARCH("Bajo",AG24)))</formula>
    </cfRule>
  </conditionalFormatting>
  <conditionalFormatting sqref="AG29">
    <cfRule type="containsText" dxfId="756" priority="249" operator="containsText" text="Extremo">
      <formula>NOT(ISERROR(SEARCH("Extremo",AG29)))</formula>
    </cfRule>
    <cfRule type="containsText" dxfId="755" priority="255" operator="containsText" text="Extremo">
      <formula>NOT(ISERROR(SEARCH("Extremo",AG29)))</formula>
    </cfRule>
    <cfRule type="containsText" dxfId="754" priority="254" operator="containsText" text="Moderado">
      <formula>NOT(ISERROR(SEARCH("Moderado",AG29)))</formula>
    </cfRule>
    <cfRule type="containsText" dxfId="753" priority="253" operator="containsText" text="Bajo">
      <formula>NOT(ISERROR(SEARCH("Bajo",AG29)))</formula>
    </cfRule>
    <cfRule type="containsText" dxfId="752" priority="252" operator="containsText" text="Menor">
      <formula>NOT(ISERROR(SEARCH("Menor",AG29)))</formula>
    </cfRule>
    <cfRule type="containsText" dxfId="751" priority="251" operator="containsText" text="Moderado">
      <formula>NOT(ISERROR(SEARCH("Moderado",AG29)))</formula>
    </cfRule>
    <cfRule type="containsText" dxfId="750" priority="250" operator="containsText" text="Alto">
      <formula>NOT(ISERROR(SEARCH("Alto",AG29)))</formula>
    </cfRule>
    <cfRule type="containsText" dxfId="749" priority="257" operator="containsText" text="Alto">
      <formula>NOT(ISERROR(SEARCH("Alto",AG29)))</formula>
    </cfRule>
    <cfRule type="containsText" dxfId="748" priority="256" operator="containsText" text="Baja">
      <formula>NOT(ISERROR(SEARCH("Baja",AG29)))</formula>
    </cfRule>
  </conditionalFormatting>
  <dataValidations count="1">
    <dataValidation allowBlank="1" showInputMessage="1" showErrorMessage="1" prompt="Enunciar cuál es el control" sqref="P14:P15 P11"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6" operator="containsText" id="{85F911A9-FF11-4B11-A4CC-F406EAB53E70}">
            <xm:f>NOT(ISERROR(SEARCH('Tabla probabilidad'!$B$5,I10)))</xm:f>
            <xm:f>'Tabla probabilidad'!$B$5</xm:f>
            <x14:dxf>
              <font>
                <color rgb="FF006100"/>
              </font>
              <fill>
                <patternFill>
                  <bgColor rgb="FFC6EFCE"/>
                </patternFill>
              </fill>
            </x14:dxf>
          </x14:cfRule>
          <x14:cfRule type="containsText" priority="877" operator="containsText" id="{C222FDBF-3C08-4113-9351-76033CF06434}">
            <xm:f>NOT(ISERROR(SEARCH('Tabla probabilidad'!$B$5,I10)))</xm:f>
            <xm:f>'Tabla probabilidad'!$B$5</xm:f>
            <x14:dxf>
              <font>
                <color rgb="FF9C0006"/>
              </font>
              <fill>
                <patternFill>
                  <bgColor rgb="FFFFC7CE"/>
                </patternFill>
              </fill>
            </x14:dxf>
          </x14:cfRule>
          <xm:sqref>I10:I13</xm:sqref>
        </x14:conditionalFormatting>
        <x14:conditionalFormatting xmlns:xm="http://schemas.microsoft.com/office/excel/2006/main">
          <x14:cfRule type="containsText" priority="608" operator="containsText" id="{130BBF8F-6F36-4C1F-BB40-DA538C9DA4BA}">
            <xm:f>NOT(ISERROR(SEARCH('Tabla probabilidad'!$B$5,I16)))</xm:f>
            <xm:f>'Tabla probabilidad'!$B$5</xm:f>
            <x14:dxf>
              <font>
                <color rgb="FF006100"/>
              </font>
              <fill>
                <patternFill>
                  <bgColor rgb="FFC6EFCE"/>
                </patternFill>
              </fill>
            </x14:dxf>
          </x14:cfRule>
          <x14:cfRule type="containsText" priority="609" operator="containsText" id="{0DBD8F32-72F4-47FE-A8E8-92CA123A277C}">
            <xm:f>NOT(ISERROR(SEARCH('Tabla probabilidad'!$B$5,I16)))</xm:f>
            <xm:f>'Tabla probabilidad'!$B$5</xm:f>
            <x14:dxf>
              <font>
                <color rgb="FF9C0006"/>
              </font>
              <fill>
                <patternFill>
                  <bgColor rgb="FFFFC7CE"/>
                </patternFill>
              </fill>
            </x14:dxf>
          </x14:cfRule>
          <xm:sqref>I16</xm:sqref>
        </x14:conditionalFormatting>
        <x14:conditionalFormatting xmlns:xm="http://schemas.microsoft.com/office/excel/2006/main">
          <x14:cfRule type="containsText" priority="448" operator="containsText" id="{DF7D542B-1BF1-4317-8F9F-9E217298398A}">
            <xm:f>NOT(ISERROR(SEARCH('Tabla probabilidad'!$B$5,I20)))</xm:f>
            <xm:f>'Tabla probabilidad'!$B$5</xm:f>
            <x14:dxf>
              <font>
                <color rgb="FF006100"/>
              </font>
              <fill>
                <patternFill>
                  <bgColor rgb="FFC6EFCE"/>
                </patternFill>
              </fill>
            </x14:dxf>
          </x14:cfRule>
          <x14:cfRule type="containsText" priority="449" operator="containsText" id="{588CF624-76F0-4DA9-B250-68F531E8679C}">
            <xm:f>NOT(ISERROR(SEARCH('Tabla probabilidad'!$B$5,I20)))</xm:f>
            <xm:f>'Tabla probabilidad'!$B$5</xm:f>
            <x14:dxf>
              <font>
                <color rgb="FF9C0006"/>
              </font>
              <fill>
                <patternFill>
                  <bgColor rgb="FFFFC7CE"/>
                </patternFill>
              </fill>
            </x14:dxf>
          </x14:cfRule>
          <xm:sqref>I20 I24 I29</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AN10:AN13 AN16 AN20 AN29 AN24</xm:sqref>
        </x14:dataValidation>
        <x14:dataValidation type="list" allowBlank="1" showInputMessage="1" showErrorMessage="1" xr:uid="{00000000-0002-0000-0400-000002000000}">
          <x14:formula1>
            <xm:f>LISTA!$K$3:$K$6</xm:f>
          </x14:formula1>
          <xm:sqref>AH10:AH13 AH16 AH20 AH24 AH29</xm:sqref>
        </x14:dataValidation>
        <x14:dataValidation type="list" allowBlank="1" showInputMessage="1" showErrorMessage="1" xr:uid="{00000000-0002-0000-0400-000003000000}">
          <x14:formula1>
            <xm:f>LISTA!$E$3:$E$5</xm:f>
          </x14:formula1>
          <xm:sqref>R10:R33</xm:sqref>
        </x14:dataValidation>
        <x14:dataValidation type="list" allowBlank="1" showInputMessage="1" showErrorMessage="1" xr:uid="{00000000-0002-0000-0400-000004000000}">
          <x14:formula1>
            <xm:f>LISTA!$F$3:$F$4</xm:f>
          </x14:formula1>
          <xm:sqref>S10:S33</xm:sqref>
        </x14:dataValidation>
        <x14:dataValidation type="list" allowBlank="1" showInputMessage="1" showErrorMessage="1" xr:uid="{00000000-0002-0000-0400-000005000000}">
          <x14:formula1>
            <xm:f>LISTA!$G$3:$G$4</xm:f>
          </x14:formula1>
          <xm:sqref>U10:U33</xm:sqref>
        </x14:dataValidation>
        <x14:dataValidation type="list" allowBlank="1" showInputMessage="1" showErrorMessage="1" xr:uid="{00000000-0002-0000-0400-000006000000}">
          <x14:formula1>
            <xm:f>LISTA!$H$3:$H$4</xm:f>
          </x14:formula1>
          <xm:sqref>V10:V33</xm:sqref>
        </x14:dataValidation>
        <x14:dataValidation type="list" allowBlank="1" showInputMessage="1" showErrorMessage="1" xr:uid="{00000000-0002-0000-0400-000007000000}">
          <x14:formula1>
            <xm:f>LISTA!$I$3:$I$4</xm:f>
          </x14:formula1>
          <xm:sqref>W10:W33</xm:sqref>
        </x14:dataValidation>
        <x14:dataValidation type="list" allowBlank="1" showInputMessage="1" showErrorMessage="1" xr:uid="{00000000-0002-0000-0400-000008000000}">
          <x14:formula1>
            <xm:f>LISTA!$C$3:$C$10</xm:f>
          </x14:formula1>
          <xm:sqref>G10:G19</xm:sqref>
        </x14:dataValidation>
        <x14:dataValidation type="list" allowBlank="1" showInputMessage="1" showErrorMessage="1" xr:uid="{00000000-0002-0000-0400-000009000000}">
          <x14:formula1>
            <xm:f>LISTA!$B$3:$B$9</xm:f>
          </x14:formula1>
          <xm:sqref>C10:C23</xm:sqref>
        </x14:dataValidation>
        <x14:dataValidation type="list" allowBlank="1" showInputMessage="1" showErrorMessage="1" xr:uid="{00000000-0002-0000-0400-00000A000000}">
          <x14:formula1>
            <xm:f>LISTA!$D$3:$D$31</xm:f>
          </x14:formula1>
          <xm:sqref>K10:K33</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D7" sqref="D7:I7"/>
    </sheetView>
  </sheetViews>
  <sheetFormatPr baseColWidth="10"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55" t="s">
        <v>12</v>
      </c>
      <c r="B3" s="455"/>
      <c r="C3" s="455"/>
      <c r="D3" s="455"/>
      <c r="E3" s="455"/>
      <c r="F3" s="455"/>
      <c r="G3" s="455"/>
      <c r="H3" s="455"/>
    </row>
    <row r="4" spans="1:9" x14ac:dyDescent="0.25">
      <c r="A4" s="455"/>
      <c r="B4" s="455"/>
      <c r="C4" s="455"/>
      <c r="D4" s="455"/>
      <c r="E4" s="455"/>
      <c r="F4" s="455"/>
      <c r="G4" s="455"/>
      <c r="H4" s="455"/>
    </row>
    <row r="5" spans="1:9" ht="34.5" thickBot="1" x14ac:dyDescent="0.3">
      <c r="A5" s="19"/>
      <c r="B5" s="19"/>
      <c r="C5" s="19"/>
      <c r="D5" s="19"/>
      <c r="E5" s="19"/>
      <c r="F5" s="19"/>
      <c r="G5" s="19"/>
      <c r="H5" s="19"/>
    </row>
    <row r="6" spans="1:9" ht="71.25" customHeight="1" thickBot="1" x14ac:dyDescent="0.3">
      <c r="A6" s="456" t="s">
        <v>12</v>
      </c>
      <c r="B6" s="84" t="s">
        <v>93</v>
      </c>
      <c r="C6" s="85" t="s">
        <v>94</v>
      </c>
      <c r="D6" s="85" t="s">
        <v>95</v>
      </c>
      <c r="E6" s="85" t="s">
        <v>96</v>
      </c>
      <c r="F6" s="85" t="s">
        <v>97</v>
      </c>
      <c r="G6" s="144" t="s">
        <v>98</v>
      </c>
      <c r="H6" s="84" t="s">
        <v>99</v>
      </c>
      <c r="I6" s="84" t="s">
        <v>337</v>
      </c>
    </row>
    <row r="7" spans="1:9" ht="265.5" customHeight="1" thickBot="1" x14ac:dyDescent="0.3">
      <c r="A7" s="457"/>
      <c r="B7" s="20" t="s">
        <v>100</v>
      </c>
      <c r="C7" s="20" t="s">
        <v>101</v>
      </c>
      <c r="D7" s="20" t="s">
        <v>102</v>
      </c>
      <c r="E7" s="20" t="s">
        <v>103</v>
      </c>
      <c r="F7" s="20" t="s">
        <v>104</v>
      </c>
      <c r="G7" s="21" t="s">
        <v>105</v>
      </c>
      <c r="H7" s="145" t="s">
        <v>106</v>
      </c>
      <c r="I7" s="145" t="s">
        <v>338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D7" sqref="D7:I7"/>
    </sheetView>
  </sheetViews>
  <sheetFormatPr baseColWidth="10" defaultRowHeight="15" x14ac:dyDescent="0.25"/>
  <cols>
    <col min="2" max="2" width="24.140625" customWidth="1"/>
    <col min="3" max="3" width="75.7109375" customWidth="1"/>
    <col min="4" max="4" width="29.85546875" customWidth="1"/>
    <col min="32" max="137" width="11.42578125" style="7"/>
  </cols>
  <sheetData>
    <row r="1" spans="1:31" s="7" customFormat="1" x14ac:dyDescent="0.25"/>
    <row r="2" spans="1:31" ht="23.25" x14ac:dyDescent="0.25">
      <c r="A2" s="7"/>
      <c r="B2" s="458" t="s">
        <v>107</v>
      </c>
      <c r="C2" s="458"/>
      <c r="D2" s="458"/>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99"/>
      <c r="C3" s="99"/>
      <c r="D3" s="99"/>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1" t="s">
        <v>110</v>
      </c>
      <c r="C5" s="112" t="s">
        <v>361</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x14ac:dyDescent="0.25"/>
    <row r="35" spans="1:31" s="7" customFormat="1" x14ac:dyDescent="0.25"/>
    <row r="36" spans="1:31" s="7" customFormat="1" x14ac:dyDescent="0.25"/>
    <row r="37" spans="1:31" s="7" customFormat="1" x14ac:dyDescent="0.25"/>
    <row r="38" spans="1:31" s="7" customFormat="1" x14ac:dyDescent="0.25"/>
    <row r="39" spans="1:31" s="7" customFormat="1" x14ac:dyDescent="0.25"/>
    <row r="40" spans="1:31" s="7" customFormat="1" x14ac:dyDescent="0.25"/>
    <row r="41" spans="1:31" s="7" customFormat="1" x14ac:dyDescent="0.25"/>
    <row r="42" spans="1:31" s="7" customFormat="1" x14ac:dyDescent="0.25"/>
    <row r="43" spans="1:31" s="7" customFormat="1" x14ac:dyDescent="0.25"/>
    <row r="44" spans="1:31" s="7" customFormat="1" x14ac:dyDescent="0.25"/>
    <row r="45" spans="1:31" s="7" customFormat="1" x14ac:dyDescent="0.25"/>
    <row r="46" spans="1:31" s="7" customFormat="1" x14ac:dyDescent="0.25"/>
    <row r="47" spans="1:31" s="7" customFormat="1" x14ac:dyDescent="0.25"/>
    <row r="48" spans="1:31" s="7" customFormat="1" x14ac:dyDescent="0.25"/>
    <row r="49" s="7" customFormat="1" x14ac:dyDescent="0.25"/>
    <row r="50" s="7" customFormat="1" x14ac:dyDescent="0.25"/>
    <row r="51" s="7" customFormat="1" x14ac:dyDescent="0.25"/>
    <row r="52" s="7" customFormat="1" x14ac:dyDescent="0.25"/>
    <row r="53" s="7" customFormat="1" x14ac:dyDescent="0.25"/>
    <row r="54" s="7" customFormat="1" x14ac:dyDescent="0.25"/>
    <row r="55" s="7" customFormat="1" x14ac:dyDescent="0.25"/>
    <row r="56" s="7" customFormat="1" x14ac:dyDescent="0.25"/>
    <row r="57" s="7" customFormat="1" x14ac:dyDescent="0.25"/>
    <row r="58" s="7" customFormat="1" x14ac:dyDescent="0.25"/>
    <row r="59" s="7" customFormat="1" x14ac:dyDescent="0.25"/>
    <row r="60" s="7" customFormat="1" x14ac:dyDescent="0.25"/>
    <row r="61" s="7" customFormat="1" x14ac:dyDescent="0.25"/>
    <row r="62" s="7" customFormat="1" x14ac:dyDescent="0.25"/>
    <row r="63" s="7" customFormat="1" x14ac:dyDescent="0.25"/>
    <row r="64" s="7" customFormat="1" x14ac:dyDescent="0.25"/>
    <row r="65" s="7" customFormat="1" x14ac:dyDescent="0.25"/>
    <row r="66" s="7" customFormat="1" x14ac:dyDescent="0.25"/>
    <row r="67" s="7" customFormat="1" x14ac:dyDescent="0.25"/>
    <row r="68" s="7" customFormat="1" x14ac:dyDescent="0.25"/>
    <row r="69" s="7" customFormat="1" x14ac:dyDescent="0.25"/>
    <row r="70" s="7" customFormat="1" x14ac:dyDescent="0.25"/>
    <row r="71" s="7" customFormat="1" x14ac:dyDescent="0.25"/>
    <row r="72" s="7" customFormat="1" x14ac:dyDescent="0.25"/>
    <row r="73" s="7" customFormat="1" x14ac:dyDescent="0.25"/>
    <row r="74" s="7" customFormat="1" x14ac:dyDescent="0.25"/>
    <row r="75" s="7" customFormat="1" x14ac:dyDescent="0.25"/>
    <row r="76" s="7" customFormat="1" x14ac:dyDescent="0.25"/>
    <row r="77" s="7" customFormat="1" x14ac:dyDescent="0.25"/>
    <row r="78" s="7" customFormat="1" x14ac:dyDescent="0.25"/>
    <row r="79" s="7" customFormat="1" x14ac:dyDescent="0.25"/>
    <row r="80" s="7" customFormat="1" x14ac:dyDescent="0.25"/>
    <row r="81" s="7" customFormat="1" x14ac:dyDescent="0.25"/>
    <row r="82" s="7" customFormat="1" x14ac:dyDescent="0.25"/>
    <row r="83" s="7" customFormat="1" x14ac:dyDescent="0.25"/>
    <row r="84" s="7" customFormat="1" x14ac:dyDescent="0.25"/>
    <row r="85" s="7" customFormat="1" x14ac:dyDescent="0.25"/>
    <row r="86" s="7" customFormat="1" x14ac:dyDescent="0.25"/>
    <row r="87" s="7" customFormat="1" x14ac:dyDescent="0.25"/>
    <row r="88" s="7" customFormat="1" x14ac:dyDescent="0.25"/>
    <row r="89" s="7" customFormat="1" x14ac:dyDescent="0.25"/>
    <row r="90" s="7" customFormat="1" x14ac:dyDescent="0.25"/>
    <row r="91" s="7" customFormat="1" x14ac:dyDescent="0.25"/>
    <row r="92" s="7" customFormat="1" x14ac:dyDescent="0.25"/>
    <row r="93" s="7" customFormat="1" x14ac:dyDescent="0.25"/>
    <row r="94" s="7" customFormat="1" x14ac:dyDescent="0.25"/>
    <row r="95" s="7" customFormat="1" x14ac:dyDescent="0.25"/>
    <row r="96" s="7" customFormat="1" x14ac:dyDescent="0.25"/>
    <row r="97" s="7" customFormat="1" x14ac:dyDescent="0.25"/>
    <row r="98" s="7" customFormat="1" x14ac:dyDescent="0.25"/>
    <row r="99" s="7" customFormat="1" x14ac:dyDescent="0.25"/>
    <row r="100" s="7" customFormat="1" x14ac:dyDescent="0.25"/>
    <row r="101" s="7" customFormat="1" x14ac:dyDescent="0.25"/>
    <row r="102" s="7" customFormat="1" x14ac:dyDescent="0.25"/>
    <row r="103" s="7" customFormat="1" x14ac:dyDescent="0.25"/>
    <row r="104" s="7" customFormat="1" x14ac:dyDescent="0.25"/>
    <row r="105" s="7" customFormat="1" x14ac:dyDescent="0.25"/>
    <row r="106" s="7" customFormat="1" x14ac:dyDescent="0.25"/>
    <row r="107" s="7" customFormat="1" x14ac:dyDescent="0.25"/>
    <row r="108" s="7" customFormat="1" x14ac:dyDescent="0.25"/>
    <row r="109" s="7" customFormat="1" x14ac:dyDescent="0.25"/>
    <row r="110" s="7" customFormat="1" x14ac:dyDescent="0.25"/>
    <row r="111" s="7" customFormat="1" x14ac:dyDescent="0.25"/>
    <row r="112" s="7" customFormat="1" x14ac:dyDescent="0.25"/>
    <row r="113" s="7" customFormat="1" x14ac:dyDescent="0.25"/>
    <row r="114" s="7" customFormat="1" x14ac:dyDescent="0.25"/>
    <row r="115" s="7" customFormat="1" x14ac:dyDescent="0.25"/>
    <row r="116" s="7" customFormat="1" x14ac:dyDescent="0.25"/>
    <row r="117" s="7" customFormat="1" x14ac:dyDescent="0.25"/>
    <row r="118" s="7" customFormat="1" x14ac:dyDescent="0.25"/>
    <row r="119" s="7" customFormat="1" x14ac:dyDescent="0.25"/>
    <row r="120" s="7" customFormat="1" x14ac:dyDescent="0.25"/>
    <row r="121" s="7" customFormat="1" x14ac:dyDescent="0.25"/>
    <row r="122" s="7" customFormat="1" x14ac:dyDescent="0.25"/>
    <row r="123" s="7" customFormat="1" x14ac:dyDescent="0.25"/>
    <row r="124" s="7" customFormat="1" x14ac:dyDescent="0.25"/>
    <row r="125" s="7" customFormat="1" x14ac:dyDescent="0.25"/>
    <row r="126" s="7" customFormat="1" x14ac:dyDescent="0.25"/>
    <row r="127" s="7" customFormat="1" x14ac:dyDescent="0.25"/>
    <row r="128" s="7" customFormat="1" x14ac:dyDescent="0.25"/>
    <row r="129" s="7" customFormat="1" x14ac:dyDescent="0.25"/>
    <row r="130" s="7" customFormat="1" x14ac:dyDescent="0.25"/>
    <row r="131" s="7" customFormat="1" x14ac:dyDescent="0.25"/>
    <row r="132" s="7" customFormat="1" x14ac:dyDescent="0.25"/>
    <row r="133" s="7" customFormat="1" x14ac:dyDescent="0.25"/>
    <row r="134" s="7" customFormat="1" x14ac:dyDescent="0.25"/>
    <row r="135" s="7" customFormat="1" x14ac:dyDescent="0.25"/>
    <row r="136" s="7" customFormat="1" x14ac:dyDescent="0.25"/>
    <row r="137" s="7" customFormat="1" x14ac:dyDescent="0.25"/>
    <row r="138" s="7" customFormat="1" x14ac:dyDescent="0.25"/>
    <row r="139" s="7" customFormat="1" x14ac:dyDescent="0.25"/>
    <row r="140" s="7" customFormat="1" x14ac:dyDescent="0.25"/>
    <row r="141" s="7" customFormat="1" x14ac:dyDescent="0.25"/>
    <row r="142" s="7" customFormat="1" x14ac:dyDescent="0.25"/>
    <row r="143" s="7" customFormat="1" x14ac:dyDescent="0.25"/>
    <row r="144" s="7" customFormat="1" x14ac:dyDescent="0.25"/>
    <row r="145" s="7" customFormat="1" x14ac:dyDescent="0.25"/>
    <row r="146" s="7" customFormat="1" x14ac:dyDescent="0.25"/>
    <row r="147" s="7" customFormat="1" x14ac:dyDescent="0.25"/>
    <row r="148" s="7" customFormat="1" x14ac:dyDescent="0.25"/>
    <row r="149" s="7" customFormat="1" x14ac:dyDescent="0.25"/>
    <row r="150" s="7" customFormat="1" x14ac:dyDescent="0.25"/>
    <row r="151" s="7" customFormat="1" x14ac:dyDescent="0.25"/>
    <row r="152" s="7" customFormat="1" x14ac:dyDescent="0.25"/>
    <row r="153" s="7" customFormat="1" x14ac:dyDescent="0.25"/>
    <row r="154" s="7" customFormat="1" x14ac:dyDescent="0.25"/>
    <row r="155" s="7" customFormat="1" x14ac:dyDescent="0.25"/>
    <row r="156" s="7" customFormat="1" x14ac:dyDescent="0.25"/>
    <row r="157" s="7" customFormat="1" x14ac:dyDescent="0.25"/>
    <row r="158" s="7" customFormat="1" x14ac:dyDescent="0.25"/>
    <row r="159" s="7" customFormat="1" x14ac:dyDescent="0.25"/>
    <row r="160" s="7" customFormat="1" x14ac:dyDescent="0.25"/>
    <row r="161" s="7" customFormat="1" x14ac:dyDescent="0.25"/>
    <row r="162" s="7" customFormat="1" x14ac:dyDescent="0.25"/>
    <row r="163" s="7" customFormat="1" x14ac:dyDescent="0.25"/>
    <row r="164" s="7" customFormat="1" x14ac:dyDescent="0.25"/>
    <row r="165" s="7" customFormat="1" x14ac:dyDescent="0.25"/>
    <row r="166" s="7" customFormat="1" x14ac:dyDescent="0.25"/>
    <row r="167" s="7" customFormat="1" x14ac:dyDescent="0.25"/>
    <row r="168" s="7" customFormat="1" x14ac:dyDescent="0.25"/>
    <row r="169" s="7" customFormat="1" x14ac:dyDescent="0.25"/>
    <row r="170" s="7" customFormat="1" x14ac:dyDescent="0.25"/>
    <row r="171" s="7" customFormat="1" x14ac:dyDescent="0.25"/>
    <row r="172" s="7" customFormat="1" x14ac:dyDescent="0.25"/>
    <row r="173" s="7" customFormat="1" x14ac:dyDescent="0.25"/>
    <row r="174" s="7" customFormat="1" x14ac:dyDescent="0.25"/>
    <row r="175" s="7" customFormat="1" x14ac:dyDescent="0.25"/>
    <row r="176" s="7" customFormat="1" x14ac:dyDescent="0.25"/>
    <row r="177" s="7" customFormat="1" x14ac:dyDescent="0.25"/>
    <row r="178" s="7" customFormat="1" x14ac:dyDescent="0.25"/>
    <row r="179" s="7" customFormat="1" x14ac:dyDescent="0.25"/>
    <row r="180" s="7" customFormat="1" x14ac:dyDescent="0.25"/>
    <row r="181" s="7" customFormat="1" x14ac:dyDescent="0.25"/>
    <row r="182" s="7" customFormat="1" x14ac:dyDescent="0.25"/>
    <row r="183" s="7" customFormat="1" x14ac:dyDescent="0.25"/>
    <row r="184" s="7" customFormat="1" x14ac:dyDescent="0.25"/>
    <row r="185" s="7" customFormat="1" x14ac:dyDescent="0.25"/>
    <row r="186" s="7" customFormat="1" x14ac:dyDescent="0.25"/>
    <row r="187" s="7" customFormat="1" x14ac:dyDescent="0.25"/>
    <row r="188" s="7" customFormat="1" x14ac:dyDescent="0.25"/>
    <row r="189" s="7" customFormat="1" x14ac:dyDescent="0.25"/>
    <row r="190" s="7" customFormat="1" x14ac:dyDescent="0.25"/>
    <row r="191" s="7" customFormat="1" x14ac:dyDescent="0.25"/>
    <row r="192" s="7" customFormat="1" x14ac:dyDescent="0.25"/>
    <row r="193" s="7" customFormat="1" x14ac:dyDescent="0.25"/>
    <row r="194" s="7" customFormat="1" x14ac:dyDescent="0.25"/>
    <row r="195" s="7" customFormat="1" x14ac:dyDescent="0.25"/>
    <row r="196" s="7" customFormat="1" x14ac:dyDescent="0.25"/>
    <row r="197" s="7" customFormat="1" x14ac:dyDescent="0.25"/>
    <row r="198" s="7" customFormat="1" x14ac:dyDescent="0.25"/>
    <row r="199" s="7" customFormat="1" x14ac:dyDescent="0.25"/>
    <row r="200" s="7" customFormat="1" x14ac:dyDescent="0.25"/>
    <row r="201" s="7" customFormat="1" x14ac:dyDescent="0.25"/>
    <row r="202" s="7" customFormat="1" x14ac:dyDescent="0.25"/>
    <row r="203" s="7" customFormat="1" x14ac:dyDescent="0.25"/>
    <row r="204" s="7" customFormat="1" x14ac:dyDescent="0.25"/>
    <row r="205" s="7" customFormat="1" x14ac:dyDescent="0.25"/>
    <row r="206" s="7" customFormat="1" x14ac:dyDescent="0.25"/>
    <row r="207" s="7" customFormat="1" x14ac:dyDescent="0.25"/>
    <row r="208" s="7" customFormat="1" x14ac:dyDescent="0.25"/>
    <row r="209" s="7" customFormat="1" x14ac:dyDescent="0.25"/>
    <row r="210" s="7" customFormat="1" x14ac:dyDescent="0.25"/>
    <row r="211" s="7" customFormat="1" x14ac:dyDescent="0.25"/>
    <row r="212" s="7" customFormat="1" x14ac:dyDescent="0.25"/>
    <row r="213" s="7" customFormat="1" x14ac:dyDescent="0.25"/>
    <row r="214" s="7" customFormat="1" x14ac:dyDescent="0.25"/>
    <row r="215" s="7" customFormat="1" x14ac:dyDescent="0.25"/>
    <row r="216" s="7" customFormat="1" x14ac:dyDescent="0.25"/>
    <row r="217" s="7" customFormat="1" x14ac:dyDescent="0.25"/>
    <row r="218" s="7" customFormat="1" x14ac:dyDescent="0.25"/>
    <row r="219" s="7" customFormat="1" x14ac:dyDescent="0.25"/>
    <row r="220" s="7" customFormat="1" x14ac:dyDescent="0.25"/>
    <row r="221" s="7" customFormat="1" x14ac:dyDescent="0.25"/>
    <row r="222" s="7" customFormat="1" x14ac:dyDescent="0.25"/>
    <row r="223" s="7" customFormat="1" x14ac:dyDescent="0.25"/>
    <row r="224" s="7" customFormat="1" x14ac:dyDescent="0.25"/>
    <row r="225" s="7" customFormat="1" x14ac:dyDescent="0.25"/>
    <row r="226" s="7" customFormat="1" x14ac:dyDescent="0.25"/>
    <row r="227" s="7" customFormat="1" x14ac:dyDescent="0.25"/>
    <row r="228" s="7" customFormat="1" x14ac:dyDescent="0.25"/>
    <row r="229" s="7" customFormat="1" x14ac:dyDescent="0.25"/>
    <row r="230" s="7" customFormat="1" x14ac:dyDescent="0.25"/>
    <row r="231" s="7" customFormat="1" x14ac:dyDescent="0.25"/>
    <row r="232" s="7" customFormat="1" x14ac:dyDescent="0.25"/>
    <row r="233" s="7" customFormat="1" x14ac:dyDescent="0.25"/>
    <row r="234" s="7" customFormat="1" x14ac:dyDescent="0.25"/>
    <row r="235" s="7" customFormat="1" x14ac:dyDescent="0.25"/>
    <row r="236" s="7" customFormat="1" x14ac:dyDescent="0.25"/>
    <row r="237" s="7" customFormat="1" x14ac:dyDescent="0.25"/>
    <row r="238" s="7" customFormat="1" x14ac:dyDescent="0.25"/>
    <row r="239" s="7" customFormat="1" x14ac:dyDescent="0.25"/>
    <row r="240" s="7" customFormat="1" x14ac:dyDescent="0.25"/>
    <row r="241" s="7" customFormat="1" x14ac:dyDescent="0.25"/>
    <row r="242" s="7" customFormat="1" x14ac:dyDescent="0.25"/>
    <row r="243" s="7" customFormat="1" x14ac:dyDescent="0.25"/>
    <row r="244" s="7" customFormat="1" x14ac:dyDescent="0.25"/>
    <row r="245" s="7" customFormat="1" x14ac:dyDescent="0.25"/>
    <row r="246" s="7" customFormat="1" x14ac:dyDescent="0.25"/>
    <row r="247" s="7" customFormat="1" x14ac:dyDescent="0.25"/>
    <row r="248" s="7" customFormat="1" x14ac:dyDescent="0.25"/>
    <row r="249" s="7" customFormat="1" x14ac:dyDescent="0.25"/>
    <row r="250" s="7" customFormat="1" x14ac:dyDescent="0.25"/>
    <row r="251" s="7" customFormat="1" x14ac:dyDescent="0.25"/>
    <row r="252" s="7" customFormat="1" x14ac:dyDescent="0.25"/>
    <row r="253" s="7" customFormat="1" x14ac:dyDescent="0.25"/>
    <row r="254" s="7" customFormat="1" x14ac:dyDescent="0.25"/>
    <row r="255" s="7" customFormat="1" x14ac:dyDescent="0.25"/>
    <row r="256" s="7" customFormat="1" x14ac:dyDescent="0.25"/>
    <row r="257" s="7" customFormat="1" x14ac:dyDescent="0.25"/>
    <row r="258" s="7" customFormat="1" x14ac:dyDescent="0.25"/>
    <row r="259" s="7" customFormat="1" x14ac:dyDescent="0.25"/>
    <row r="260" s="7" customFormat="1" x14ac:dyDescent="0.25"/>
    <row r="261" s="7" customFormat="1" x14ac:dyDescent="0.25"/>
    <row r="262" s="7" customFormat="1" x14ac:dyDescent="0.25"/>
    <row r="263" s="7" customFormat="1" x14ac:dyDescent="0.25"/>
    <row r="264" s="7" customFormat="1" x14ac:dyDescent="0.25"/>
    <row r="265" s="7" customFormat="1" x14ac:dyDescent="0.25"/>
    <row r="266" s="7" customFormat="1" x14ac:dyDescent="0.25"/>
    <row r="267" s="7" customFormat="1" x14ac:dyDescent="0.25"/>
    <row r="268" s="7" customFormat="1" x14ac:dyDescent="0.25"/>
    <row r="269" s="7" customFormat="1" x14ac:dyDescent="0.25"/>
    <row r="270" s="7" customFormat="1" x14ac:dyDescent="0.25"/>
    <row r="271" s="7" customFormat="1" x14ac:dyDescent="0.25"/>
    <row r="272" s="7" customFormat="1" x14ac:dyDescent="0.25"/>
    <row r="273" s="7" customFormat="1" x14ac:dyDescent="0.25"/>
    <row r="274" s="7" customFormat="1" x14ac:dyDescent="0.25"/>
    <row r="275" s="7" customFormat="1" x14ac:dyDescent="0.25"/>
    <row r="276" s="7" customFormat="1" x14ac:dyDescent="0.25"/>
    <row r="277" s="7" customFormat="1" x14ac:dyDescent="0.25"/>
    <row r="278" s="7" customFormat="1" x14ac:dyDescent="0.25"/>
    <row r="279" s="7" customFormat="1" x14ac:dyDescent="0.25"/>
    <row r="280" s="7" customFormat="1" x14ac:dyDescent="0.25"/>
    <row r="281" s="7" customFormat="1" x14ac:dyDescent="0.25"/>
    <row r="282" s="7" customFormat="1" x14ac:dyDescent="0.25"/>
    <row r="283" s="7" customFormat="1" x14ac:dyDescent="0.25"/>
    <row r="284" s="7" customFormat="1" x14ac:dyDescent="0.25"/>
    <row r="285" s="7" customFormat="1" x14ac:dyDescent="0.25"/>
    <row r="286" s="7" customFormat="1" x14ac:dyDescent="0.25"/>
    <row r="287" s="7" customFormat="1" x14ac:dyDescent="0.25"/>
    <row r="288" s="7" customFormat="1" x14ac:dyDescent="0.25"/>
    <row r="289" s="7" customFormat="1" x14ac:dyDescent="0.25"/>
    <row r="290" s="7" customFormat="1" x14ac:dyDescent="0.25"/>
    <row r="291" s="7" customFormat="1" x14ac:dyDescent="0.25"/>
    <row r="292" s="7" customFormat="1" x14ac:dyDescent="0.25"/>
    <row r="293" s="7" customFormat="1" x14ac:dyDescent="0.25"/>
    <row r="294" s="7" customFormat="1" x14ac:dyDescent="0.25"/>
    <row r="295" s="7" customFormat="1" x14ac:dyDescent="0.25"/>
    <row r="296" s="7" customFormat="1" x14ac:dyDescent="0.25"/>
    <row r="297" s="7" customFormat="1" x14ac:dyDescent="0.25"/>
    <row r="298" s="7" customFormat="1" x14ac:dyDescent="0.25"/>
    <row r="299" s="7" customFormat="1" x14ac:dyDescent="0.25"/>
    <row r="300" s="7" customFormat="1" x14ac:dyDescent="0.25"/>
    <row r="301" s="7" customFormat="1" x14ac:dyDescent="0.25"/>
    <row r="302" s="7" customFormat="1" x14ac:dyDescent="0.25"/>
    <row r="303" s="7" customFormat="1" x14ac:dyDescent="0.25"/>
    <row r="304" s="7" customFormat="1" x14ac:dyDescent="0.25"/>
    <row r="305" s="7" customFormat="1" x14ac:dyDescent="0.25"/>
    <row r="306" s="7" customFormat="1" x14ac:dyDescent="0.25"/>
    <row r="307" s="7" customFormat="1" x14ac:dyDescent="0.25"/>
    <row r="308" s="7" customFormat="1" x14ac:dyDescent="0.25"/>
    <row r="309" s="7" customFormat="1" x14ac:dyDescent="0.25"/>
    <row r="310" s="7" customFormat="1" x14ac:dyDescent="0.25"/>
    <row r="311" s="7" customFormat="1" x14ac:dyDescent="0.25"/>
    <row r="312" s="7" customFormat="1" x14ac:dyDescent="0.25"/>
    <row r="313" s="7" customFormat="1" x14ac:dyDescent="0.25"/>
    <row r="314" s="7" customFormat="1" x14ac:dyDescent="0.25"/>
    <row r="315" s="7" customFormat="1" x14ac:dyDescent="0.25"/>
    <row r="316" s="7" customFormat="1" x14ac:dyDescent="0.25"/>
    <row r="317" s="7" customFormat="1" x14ac:dyDescent="0.25"/>
    <row r="318" s="7" customFormat="1" x14ac:dyDescent="0.25"/>
    <row r="319" s="7" customFormat="1" x14ac:dyDescent="0.25"/>
    <row r="320" s="7" customFormat="1" x14ac:dyDescent="0.25"/>
    <row r="321" s="7" customFormat="1" x14ac:dyDescent="0.25"/>
    <row r="322" s="7" customFormat="1" x14ac:dyDescent="0.25"/>
    <row r="323" s="7" customFormat="1" x14ac:dyDescent="0.25"/>
    <row r="324" s="7" customFormat="1" x14ac:dyDescent="0.25"/>
    <row r="325" s="7" customFormat="1" x14ac:dyDescent="0.25"/>
    <row r="326" s="7" customFormat="1" x14ac:dyDescent="0.25"/>
    <row r="327" s="7" customFormat="1" x14ac:dyDescent="0.25"/>
    <row r="328" s="7" customFormat="1" x14ac:dyDescent="0.25"/>
    <row r="329" s="7" customFormat="1" x14ac:dyDescent="0.25"/>
    <row r="330" s="7" customFormat="1" x14ac:dyDescent="0.25"/>
    <row r="331" s="7" customFormat="1" x14ac:dyDescent="0.25"/>
    <row r="332" s="7" customFormat="1" x14ac:dyDescent="0.25"/>
    <row r="333" s="7" customFormat="1" x14ac:dyDescent="0.25"/>
    <row r="334" s="7" customFormat="1" x14ac:dyDescent="0.25"/>
    <row r="335" s="7" customFormat="1" x14ac:dyDescent="0.25"/>
    <row r="336" s="7" customFormat="1" x14ac:dyDescent="0.25"/>
    <row r="337" s="7" customFormat="1" x14ac:dyDescent="0.25"/>
    <row r="338" s="7" customFormat="1" x14ac:dyDescent="0.25"/>
    <row r="339" s="7" customFormat="1" x14ac:dyDescent="0.25"/>
    <row r="340" s="7" customFormat="1" x14ac:dyDescent="0.25"/>
    <row r="341" s="7" customFormat="1" x14ac:dyDescent="0.25"/>
    <row r="342" s="7" customFormat="1" x14ac:dyDescent="0.25"/>
    <row r="343" s="7" customFormat="1" x14ac:dyDescent="0.25"/>
    <row r="344" s="7" customFormat="1" x14ac:dyDescent="0.25"/>
    <row r="345" s="7" customFormat="1" x14ac:dyDescent="0.25"/>
    <row r="346" s="7" customFormat="1" x14ac:dyDescent="0.25"/>
    <row r="347" s="7" customFormat="1" x14ac:dyDescent="0.25"/>
    <row r="348" s="7" customFormat="1" x14ac:dyDescent="0.25"/>
    <row r="349" s="7" customFormat="1" x14ac:dyDescent="0.25"/>
    <row r="350" s="7" customFormat="1" x14ac:dyDescent="0.25"/>
    <row r="351" s="7" customFormat="1" x14ac:dyDescent="0.25"/>
    <row r="352" s="7" customFormat="1" x14ac:dyDescent="0.25"/>
    <row r="353" s="7" customFormat="1" x14ac:dyDescent="0.25"/>
    <row r="354" s="7" customFormat="1" x14ac:dyDescent="0.25"/>
    <row r="355" s="7" customFormat="1" x14ac:dyDescent="0.25"/>
    <row r="356" s="7" customFormat="1" x14ac:dyDescent="0.25"/>
    <row r="357" s="7" customFormat="1" x14ac:dyDescent="0.25"/>
    <row r="358" s="7" customFormat="1" x14ac:dyDescent="0.25"/>
    <row r="359" s="7" customFormat="1" x14ac:dyDescent="0.25"/>
    <row r="360" s="7" customFormat="1" x14ac:dyDescent="0.25"/>
    <row r="361" s="7" customFormat="1" x14ac:dyDescent="0.25"/>
    <row r="362" s="7" customFormat="1" x14ac:dyDescent="0.25"/>
    <row r="363" s="7" customFormat="1" x14ac:dyDescent="0.25"/>
    <row r="364" s="7" customFormat="1" x14ac:dyDescent="0.25"/>
    <row r="365" s="7" customFormat="1" x14ac:dyDescent="0.25"/>
    <row r="366" s="7" customFormat="1" x14ac:dyDescent="0.25"/>
    <row r="367" s="7" customFormat="1" x14ac:dyDescent="0.25"/>
    <row r="368" s="7" customFormat="1" x14ac:dyDescent="0.25"/>
    <row r="369" s="7" customFormat="1" x14ac:dyDescent="0.25"/>
    <row r="370" s="7" customFormat="1" x14ac:dyDescent="0.25"/>
    <row r="371" s="7" customFormat="1" x14ac:dyDescent="0.25"/>
    <row r="372" s="7" customFormat="1" x14ac:dyDescent="0.25"/>
    <row r="373" s="7" customFormat="1" x14ac:dyDescent="0.25"/>
    <row r="374" s="7" customFormat="1" x14ac:dyDescent="0.25"/>
    <row r="375" s="7" customFormat="1" x14ac:dyDescent="0.25"/>
    <row r="376" s="7" customFormat="1" x14ac:dyDescent="0.25"/>
    <row r="377" s="7" customFormat="1" x14ac:dyDescent="0.25"/>
    <row r="378" s="7" customFormat="1" x14ac:dyDescent="0.25"/>
    <row r="379" s="7" customFormat="1" x14ac:dyDescent="0.25"/>
    <row r="380" s="7" customFormat="1" x14ac:dyDescent="0.25"/>
    <row r="381" s="7" customFormat="1" x14ac:dyDescent="0.25"/>
    <row r="382" s="7" customFormat="1" x14ac:dyDescent="0.25"/>
    <row r="383" s="7" customFormat="1" x14ac:dyDescent="0.25"/>
    <row r="384" s="7" customFormat="1" x14ac:dyDescent="0.25"/>
    <row r="385" s="7" customFormat="1" x14ac:dyDescent="0.25"/>
    <row r="386" s="7" customFormat="1" x14ac:dyDescent="0.25"/>
    <row r="387" s="7" customFormat="1" x14ac:dyDescent="0.25"/>
    <row r="388" s="7" customFormat="1" x14ac:dyDescent="0.25"/>
    <row r="389" s="7" customFormat="1" x14ac:dyDescent="0.25"/>
    <row r="390" s="7" customFormat="1" x14ac:dyDescent="0.25"/>
    <row r="391" s="7" customFormat="1" x14ac:dyDescent="0.25"/>
    <row r="392" s="7" customFormat="1" x14ac:dyDescent="0.25"/>
    <row r="393" s="7" customFormat="1" x14ac:dyDescent="0.25"/>
    <row r="394" s="7" customFormat="1" x14ac:dyDescent="0.25"/>
    <row r="395" s="7" customFormat="1" x14ac:dyDescent="0.25"/>
    <row r="396" s="7" customFormat="1" x14ac:dyDescent="0.25"/>
    <row r="397" s="7" customFormat="1" x14ac:dyDescent="0.25"/>
    <row r="398" s="7" customFormat="1" x14ac:dyDescent="0.25"/>
    <row r="399" s="7" customFormat="1" x14ac:dyDescent="0.25"/>
    <row r="400" s="7" customFormat="1" x14ac:dyDescent="0.25"/>
    <row r="401" s="7" customFormat="1" x14ac:dyDescent="0.25"/>
    <row r="402" s="7" customFormat="1" x14ac:dyDescent="0.25"/>
    <row r="403" s="7" customFormat="1" x14ac:dyDescent="0.25"/>
    <row r="404" s="7" customFormat="1" x14ac:dyDescent="0.25"/>
    <row r="405" s="7" customFormat="1" x14ac:dyDescent="0.25"/>
    <row r="406" s="7" customFormat="1" x14ac:dyDescent="0.25"/>
    <row r="407" s="7" customFormat="1" x14ac:dyDescent="0.25"/>
    <row r="408" s="7" customFormat="1" x14ac:dyDescent="0.25"/>
    <row r="409" s="7" customFormat="1" x14ac:dyDescent="0.25"/>
    <row r="410" s="7" customFormat="1" x14ac:dyDescent="0.25"/>
    <row r="411" s="7" customFormat="1" x14ac:dyDescent="0.25"/>
    <row r="412" s="7" customFormat="1" x14ac:dyDescent="0.25"/>
    <row r="413" s="7" customFormat="1" x14ac:dyDescent="0.25"/>
    <row r="414" s="7" customFormat="1" x14ac:dyDescent="0.25"/>
    <row r="415" s="7" customFormat="1" x14ac:dyDescent="0.25"/>
    <row r="416" s="7" customFormat="1" x14ac:dyDescent="0.25"/>
    <row r="417" s="7" customFormat="1" x14ac:dyDescent="0.25"/>
    <row r="418" s="7" customFormat="1" x14ac:dyDescent="0.25"/>
    <row r="419" s="7" customFormat="1" x14ac:dyDescent="0.25"/>
    <row r="420" s="7" customFormat="1" x14ac:dyDescent="0.25"/>
    <row r="421" s="7" customFormat="1" x14ac:dyDescent="0.25"/>
    <row r="422" s="7" customFormat="1" x14ac:dyDescent="0.25"/>
    <row r="423" s="7" customFormat="1" x14ac:dyDescent="0.25"/>
    <row r="424" s="7" customFormat="1" x14ac:dyDescent="0.25"/>
    <row r="425" s="7" customFormat="1" x14ac:dyDescent="0.25"/>
    <row r="426" s="7" customFormat="1" x14ac:dyDescent="0.25"/>
    <row r="427" s="7" customFormat="1" x14ac:dyDescent="0.25"/>
    <row r="428" s="7" customFormat="1" x14ac:dyDescent="0.25"/>
    <row r="429" s="7" customFormat="1" x14ac:dyDescent="0.25"/>
    <row r="430" s="7" customFormat="1" x14ac:dyDescent="0.25"/>
    <row r="431" s="7" customFormat="1" x14ac:dyDescent="0.25"/>
    <row r="432" s="7" customFormat="1" x14ac:dyDescent="0.25"/>
    <row r="433" s="7" customFormat="1" x14ac:dyDescent="0.25"/>
    <row r="434" s="7" customFormat="1" x14ac:dyDescent="0.25"/>
    <row r="435" s="7" customFormat="1" x14ac:dyDescent="0.25"/>
    <row r="436" s="7" customFormat="1" x14ac:dyDescent="0.25"/>
    <row r="437" s="7" customFormat="1" x14ac:dyDescent="0.25"/>
    <row r="438" s="7" customFormat="1" x14ac:dyDescent="0.25"/>
    <row r="439" s="7" customFormat="1" x14ac:dyDescent="0.25"/>
    <row r="440" s="7" customFormat="1" x14ac:dyDescent="0.25"/>
    <row r="441" s="7" customFormat="1" x14ac:dyDescent="0.25"/>
    <row r="442" s="7" customFormat="1" x14ac:dyDescent="0.25"/>
    <row r="443" s="7" customFormat="1" x14ac:dyDescent="0.25"/>
    <row r="444" s="7" customFormat="1" x14ac:dyDescent="0.25"/>
    <row r="445" s="7" customFormat="1" x14ac:dyDescent="0.25"/>
    <row r="446" s="7" customFormat="1" x14ac:dyDescent="0.25"/>
    <row r="447" s="7" customFormat="1" x14ac:dyDescent="0.25"/>
    <row r="448" s="7" customFormat="1" x14ac:dyDescent="0.25"/>
    <row r="449" s="7" customFormat="1" x14ac:dyDescent="0.25"/>
    <row r="450" s="7" customFormat="1" x14ac:dyDescent="0.25"/>
    <row r="451" s="7" customFormat="1" x14ac:dyDescent="0.25"/>
    <row r="452" s="7" customFormat="1" x14ac:dyDescent="0.25"/>
    <row r="453" s="7" customFormat="1" x14ac:dyDescent="0.25"/>
    <row r="454" s="7" customFormat="1" x14ac:dyDescent="0.25"/>
    <row r="455" s="7" customFormat="1" x14ac:dyDescent="0.25"/>
    <row r="456" s="7" customFormat="1" x14ac:dyDescent="0.25"/>
    <row r="457" s="7" customFormat="1" x14ac:dyDescent="0.25"/>
    <row r="458" s="7" customFormat="1" x14ac:dyDescent="0.25"/>
    <row r="459" s="7" customFormat="1" x14ac:dyDescent="0.25"/>
    <row r="460" s="7" customFormat="1" x14ac:dyDescent="0.25"/>
    <row r="461" s="7" customFormat="1" x14ac:dyDescent="0.25"/>
    <row r="462" s="7" customFormat="1" x14ac:dyDescent="0.25"/>
    <row r="463" s="7" customFormat="1" x14ac:dyDescent="0.25"/>
    <row r="464" s="7" customFormat="1" x14ac:dyDescent="0.25"/>
    <row r="465" s="7" customFormat="1" x14ac:dyDescent="0.25"/>
    <row r="466" s="7" customFormat="1" x14ac:dyDescent="0.25"/>
    <row r="467" s="7" customFormat="1" x14ac:dyDescent="0.25"/>
    <row r="468" s="7" customFormat="1" x14ac:dyDescent="0.25"/>
    <row r="469" s="7" customFormat="1" x14ac:dyDescent="0.25"/>
    <row r="470" s="7" customFormat="1" x14ac:dyDescent="0.25"/>
    <row r="471" s="7" customFormat="1" x14ac:dyDescent="0.25"/>
    <row r="472" s="7" customFormat="1" x14ac:dyDescent="0.25"/>
    <row r="473" s="7" customFormat="1" x14ac:dyDescent="0.25"/>
    <row r="474" s="7" customFormat="1" x14ac:dyDescent="0.25"/>
    <row r="475" s="7" customFormat="1" x14ac:dyDescent="0.25"/>
    <row r="476" s="7" customFormat="1" x14ac:dyDescent="0.25"/>
    <row r="477" s="7" customFormat="1" x14ac:dyDescent="0.25"/>
    <row r="478" s="7" customFormat="1" x14ac:dyDescent="0.25"/>
    <row r="479" s="7" customFormat="1" x14ac:dyDescent="0.25"/>
    <row r="480" s="7" customFormat="1" x14ac:dyDescent="0.25"/>
    <row r="481" s="7" customFormat="1" x14ac:dyDescent="0.25"/>
    <row r="482" s="7" customFormat="1" x14ac:dyDescent="0.25"/>
    <row r="483" s="7" customFormat="1" x14ac:dyDescent="0.25"/>
    <row r="484" s="7" customFormat="1" x14ac:dyDescent="0.25"/>
    <row r="485" s="7" customFormat="1" x14ac:dyDescent="0.25"/>
    <row r="486" s="7" customFormat="1" x14ac:dyDescent="0.25"/>
    <row r="487" s="7" customFormat="1" x14ac:dyDescent="0.25"/>
    <row r="488" s="7" customFormat="1" x14ac:dyDescent="0.25"/>
    <row r="489" s="7" customFormat="1" x14ac:dyDescent="0.25"/>
    <row r="490" s="7" customFormat="1" x14ac:dyDescent="0.25"/>
    <row r="491" s="7" customFormat="1" x14ac:dyDescent="0.25"/>
    <row r="492" s="7" customFormat="1" x14ac:dyDescent="0.25"/>
    <row r="493" s="7" customFormat="1" x14ac:dyDescent="0.25"/>
    <row r="494" s="7" customFormat="1" x14ac:dyDescent="0.25"/>
    <row r="495" s="7" customFormat="1" x14ac:dyDescent="0.25"/>
    <row r="496" s="7" customFormat="1" x14ac:dyDescent="0.25"/>
    <row r="497" s="7" customFormat="1" x14ac:dyDescent="0.25"/>
    <row r="498" s="7" customFormat="1" x14ac:dyDescent="0.25"/>
    <row r="499" s="7" customFormat="1" x14ac:dyDescent="0.25"/>
    <row r="500" s="7" customFormat="1" x14ac:dyDescent="0.25"/>
    <row r="501" s="7" customFormat="1" x14ac:dyDescent="0.25"/>
    <row r="502" s="7" customFormat="1" x14ac:dyDescent="0.25"/>
    <row r="503" s="7" customFormat="1" x14ac:dyDescent="0.25"/>
    <row r="504" s="7" customFormat="1" x14ac:dyDescent="0.25"/>
    <row r="505" s="7" customFormat="1" x14ac:dyDescent="0.25"/>
    <row r="506" s="7" customFormat="1" x14ac:dyDescent="0.25"/>
    <row r="507" s="7" customFormat="1" x14ac:dyDescent="0.25"/>
    <row r="508" s="7" customFormat="1" x14ac:dyDescent="0.25"/>
    <row r="509" s="7" customFormat="1" x14ac:dyDescent="0.25"/>
    <row r="510" s="7" customFormat="1" x14ac:dyDescent="0.25"/>
    <row r="511" s="7" customFormat="1" x14ac:dyDescent="0.25"/>
    <row r="512" s="7" customFormat="1" x14ac:dyDescent="0.25"/>
    <row r="513" s="7" customFormat="1" x14ac:dyDescent="0.25"/>
    <row r="514" s="7" customFormat="1" x14ac:dyDescent="0.25"/>
    <row r="515" s="7" customFormat="1" x14ac:dyDescent="0.25"/>
    <row r="516" s="7" customFormat="1" x14ac:dyDescent="0.25"/>
    <row r="517" s="7" customFormat="1" x14ac:dyDescent="0.25"/>
    <row r="518" s="7" customFormat="1" x14ac:dyDescent="0.25"/>
    <row r="519" s="7" customFormat="1" x14ac:dyDescent="0.25"/>
    <row r="520" s="7" customFormat="1" x14ac:dyDescent="0.25"/>
    <row r="521" s="7" customFormat="1" x14ac:dyDescent="0.25"/>
    <row r="522" s="7" customFormat="1" x14ac:dyDescent="0.25"/>
    <row r="523" s="7" customFormat="1" x14ac:dyDescent="0.25"/>
    <row r="524" s="7" customFormat="1" x14ac:dyDescent="0.25"/>
    <row r="525" s="7" customFormat="1" x14ac:dyDescent="0.25"/>
    <row r="526" s="7" customFormat="1" x14ac:dyDescent="0.25"/>
    <row r="527" s="7" customFormat="1" x14ac:dyDescent="0.25"/>
    <row r="528" s="7" customFormat="1" x14ac:dyDescent="0.25"/>
    <row r="529" s="7" customFormat="1" x14ac:dyDescent="0.25"/>
    <row r="530" s="7" customFormat="1" x14ac:dyDescent="0.25"/>
    <row r="531" s="7" customFormat="1" x14ac:dyDescent="0.25"/>
    <row r="532" s="7" customFormat="1" x14ac:dyDescent="0.25"/>
    <row r="533" s="7" customFormat="1" x14ac:dyDescent="0.25"/>
    <row r="534" s="7" customFormat="1" x14ac:dyDescent="0.25"/>
    <row r="535" s="7" customFormat="1" x14ac:dyDescent="0.25"/>
    <row r="536" s="7" customFormat="1" x14ac:dyDescent="0.25"/>
    <row r="537" s="7" customFormat="1" x14ac:dyDescent="0.25"/>
    <row r="538" s="7" customFormat="1" x14ac:dyDescent="0.25"/>
    <row r="539" s="7" customFormat="1" x14ac:dyDescent="0.25"/>
    <row r="540" s="7" customFormat="1" x14ac:dyDescent="0.25"/>
    <row r="541" s="7" customFormat="1" x14ac:dyDescent="0.25"/>
    <row r="542" s="7" customFormat="1" x14ac:dyDescent="0.25"/>
    <row r="543" s="7" customFormat="1" x14ac:dyDescent="0.25"/>
    <row r="544" s="7" customFormat="1" x14ac:dyDescent="0.25"/>
    <row r="545" s="7" customFormat="1" x14ac:dyDescent="0.25"/>
    <row r="546" s="7" customFormat="1" x14ac:dyDescent="0.25"/>
    <row r="547" s="7" customFormat="1" x14ac:dyDescent="0.25"/>
    <row r="548" s="7" customFormat="1" x14ac:dyDescent="0.25"/>
    <row r="549" s="7" customFormat="1" x14ac:dyDescent="0.25"/>
    <row r="550" s="7" customFormat="1" x14ac:dyDescent="0.25"/>
    <row r="551" s="7" customFormat="1" x14ac:dyDescent="0.25"/>
    <row r="552" s="7" customFormat="1" x14ac:dyDescent="0.25"/>
    <row r="553" s="7" customFormat="1" x14ac:dyDescent="0.25"/>
    <row r="554" s="7" customFormat="1" x14ac:dyDescent="0.25"/>
    <row r="555" s="7" customFormat="1" x14ac:dyDescent="0.25"/>
    <row r="556" s="7" customFormat="1" x14ac:dyDescent="0.25"/>
    <row r="557" s="7" customFormat="1" x14ac:dyDescent="0.25"/>
    <row r="558" s="7" customFormat="1" x14ac:dyDescent="0.25"/>
    <row r="559" s="7" customFormat="1" x14ac:dyDescent="0.25"/>
    <row r="560" s="7" customFormat="1" x14ac:dyDescent="0.25"/>
    <row r="561" s="7" customFormat="1" x14ac:dyDescent="0.25"/>
    <row r="562" s="7" customFormat="1" x14ac:dyDescent="0.25"/>
    <row r="563" s="7" customFormat="1" x14ac:dyDescent="0.25"/>
    <row r="564" s="7" customFormat="1" x14ac:dyDescent="0.25"/>
    <row r="565" s="7" customFormat="1" x14ac:dyDescent="0.25"/>
    <row r="566" s="7" customFormat="1" x14ac:dyDescent="0.25"/>
    <row r="567" s="7" customFormat="1" x14ac:dyDescent="0.25"/>
    <row r="568" s="7" customFormat="1" x14ac:dyDescent="0.25"/>
    <row r="569" s="7" customFormat="1" x14ac:dyDescent="0.25"/>
    <row r="570" s="7" customFormat="1" x14ac:dyDescent="0.25"/>
    <row r="571" s="7" customFormat="1" x14ac:dyDescent="0.25"/>
    <row r="572" s="7" customFormat="1" x14ac:dyDescent="0.25"/>
    <row r="573" s="7" customFormat="1" x14ac:dyDescent="0.25"/>
    <row r="574" s="7" customFormat="1" x14ac:dyDescent="0.25"/>
    <row r="575" s="7" customFormat="1" x14ac:dyDescent="0.25"/>
    <row r="576" s="7" customFormat="1" x14ac:dyDescent="0.25"/>
    <row r="577" s="7" customFormat="1" x14ac:dyDescent="0.25"/>
    <row r="578" s="7" customFormat="1" x14ac:dyDescent="0.25"/>
    <row r="579" s="7" customFormat="1" x14ac:dyDescent="0.25"/>
    <row r="580" s="7" customFormat="1" x14ac:dyDescent="0.25"/>
    <row r="581" s="7" customFormat="1" x14ac:dyDescent="0.25"/>
    <row r="582" s="7" customFormat="1" x14ac:dyDescent="0.25"/>
    <row r="583" s="7" customFormat="1" x14ac:dyDescent="0.25"/>
    <row r="584" s="7" customFormat="1" x14ac:dyDescent="0.25"/>
    <row r="585" s="7" customFormat="1" x14ac:dyDescent="0.25"/>
    <row r="586" s="7" customFormat="1" x14ac:dyDescent="0.25"/>
    <row r="587" s="7" customFormat="1" x14ac:dyDescent="0.25"/>
    <row r="588" s="7" customFormat="1" x14ac:dyDescent="0.25"/>
    <row r="589" s="7" customFormat="1" x14ac:dyDescent="0.25"/>
    <row r="590" s="7" customFormat="1" x14ac:dyDescent="0.25"/>
    <row r="591" s="7" customFormat="1" x14ac:dyDescent="0.25"/>
    <row r="592" s="7" customFormat="1" x14ac:dyDescent="0.25"/>
    <row r="593" s="7" customFormat="1" x14ac:dyDescent="0.25"/>
    <row r="594" s="7" customFormat="1" x14ac:dyDescent="0.25"/>
    <row r="595" s="7" customFormat="1" x14ac:dyDescent="0.25"/>
    <row r="596" s="7" customFormat="1" x14ac:dyDescent="0.25"/>
    <row r="597" s="7" customFormat="1" x14ac:dyDescent="0.25"/>
    <row r="598" s="7" customFormat="1" x14ac:dyDescent="0.25"/>
    <row r="599" s="7" customFormat="1" x14ac:dyDescent="0.25"/>
    <row r="600" s="7" customFormat="1" x14ac:dyDescent="0.25"/>
    <row r="601" s="7" customFormat="1" x14ac:dyDescent="0.25"/>
    <row r="602" s="7" customFormat="1" x14ac:dyDescent="0.25"/>
    <row r="603" s="7" customFormat="1" x14ac:dyDescent="0.25"/>
    <row r="604" s="7" customFormat="1" x14ac:dyDescent="0.25"/>
    <row r="605" s="7" customFormat="1" x14ac:dyDescent="0.25"/>
    <row r="606" s="7" customFormat="1" x14ac:dyDescent="0.25"/>
    <row r="607" s="7" customFormat="1" x14ac:dyDescent="0.25"/>
    <row r="608" s="7" customFormat="1" x14ac:dyDescent="0.25"/>
    <row r="609" s="7" customFormat="1" x14ac:dyDescent="0.25"/>
    <row r="610" s="7" customFormat="1" x14ac:dyDescent="0.25"/>
    <row r="611" s="7" customFormat="1" x14ac:dyDescent="0.25"/>
    <row r="612" s="7" customFormat="1" x14ac:dyDescent="0.25"/>
    <row r="613" s="7" customFormat="1" x14ac:dyDescent="0.25"/>
    <row r="614" s="7" customFormat="1" x14ac:dyDescent="0.25"/>
    <row r="615" s="7" customFormat="1" x14ac:dyDescent="0.25"/>
    <row r="616" s="7" customFormat="1" x14ac:dyDescent="0.25"/>
    <row r="617" s="7" customFormat="1" x14ac:dyDescent="0.25"/>
    <row r="618" s="7" customFormat="1" x14ac:dyDescent="0.25"/>
    <row r="619" s="7" customFormat="1" x14ac:dyDescent="0.25"/>
    <row r="620" s="7" customFormat="1" x14ac:dyDescent="0.25"/>
    <row r="621" s="7" customFormat="1" x14ac:dyDescent="0.25"/>
    <row r="622" s="7" customFormat="1" x14ac:dyDescent="0.25"/>
    <row r="623" s="7" customFormat="1" x14ac:dyDescent="0.25"/>
    <row r="624" s="7" customFormat="1" x14ac:dyDescent="0.25"/>
    <row r="625" s="7" customFormat="1" x14ac:dyDescent="0.25"/>
    <row r="626" s="7" customFormat="1" x14ac:dyDescent="0.25"/>
    <row r="627" s="7" customFormat="1" x14ac:dyDescent="0.25"/>
    <row r="628" s="7" customFormat="1" x14ac:dyDescent="0.25"/>
    <row r="629" s="7" customFormat="1" x14ac:dyDescent="0.25"/>
    <row r="630" s="7" customFormat="1" x14ac:dyDescent="0.25"/>
    <row r="631" s="7" customFormat="1" x14ac:dyDescent="0.25"/>
    <row r="632" s="7" customFormat="1" x14ac:dyDescent="0.25"/>
    <row r="633" s="7" customFormat="1" x14ac:dyDescent="0.25"/>
    <row r="634" s="7" customFormat="1" x14ac:dyDescent="0.25"/>
    <row r="635" s="7" customFormat="1" x14ac:dyDescent="0.25"/>
    <row r="636" s="7" customFormat="1" x14ac:dyDescent="0.25"/>
    <row r="637" s="7" customFormat="1" x14ac:dyDescent="0.25"/>
    <row r="638" s="7" customFormat="1" x14ac:dyDescent="0.25"/>
    <row r="639" s="7" customFormat="1" x14ac:dyDescent="0.25"/>
    <row r="640" s="7" customFormat="1" x14ac:dyDescent="0.25"/>
    <row r="641" s="7" customFormat="1" x14ac:dyDescent="0.25"/>
    <row r="642" s="7" customFormat="1" x14ac:dyDescent="0.25"/>
    <row r="643" s="7" customFormat="1" x14ac:dyDescent="0.25"/>
    <row r="644" s="7" customFormat="1" x14ac:dyDescent="0.25"/>
    <row r="645" s="7" customFormat="1" x14ac:dyDescent="0.25"/>
    <row r="646" s="7" customFormat="1" x14ac:dyDescent="0.25"/>
    <row r="647" s="7" customFormat="1" x14ac:dyDescent="0.25"/>
    <row r="648" s="7" customFormat="1" x14ac:dyDescent="0.25"/>
    <row r="649" s="7" customFormat="1" x14ac:dyDescent="0.25"/>
    <row r="650" s="7" customFormat="1" x14ac:dyDescent="0.25"/>
    <row r="651" s="7" customFormat="1" x14ac:dyDescent="0.25"/>
    <row r="652" s="7" customFormat="1" x14ac:dyDescent="0.25"/>
    <row r="653" s="7" customFormat="1" x14ac:dyDescent="0.25"/>
    <row r="654" s="7" customFormat="1" x14ac:dyDescent="0.25"/>
    <row r="655" s="7" customFormat="1" x14ac:dyDescent="0.25"/>
    <row r="656" s="7" customFormat="1" x14ac:dyDescent="0.25"/>
    <row r="657" s="7" customFormat="1" x14ac:dyDescent="0.25"/>
    <row r="658" s="7" customFormat="1" x14ac:dyDescent="0.25"/>
    <row r="659" s="7" customFormat="1" x14ac:dyDescent="0.25"/>
    <row r="660" s="7" customFormat="1" x14ac:dyDescent="0.25"/>
    <row r="661" s="7" customFormat="1" x14ac:dyDescent="0.25"/>
    <row r="662" s="7" customFormat="1" x14ac:dyDescent="0.25"/>
    <row r="663" s="7" customFormat="1" x14ac:dyDescent="0.25"/>
    <row r="664" s="7" customFormat="1" x14ac:dyDescent="0.25"/>
    <row r="665" s="7" customFormat="1" x14ac:dyDescent="0.25"/>
    <row r="666" s="7" customFormat="1" x14ac:dyDescent="0.25"/>
    <row r="667" s="7" customFormat="1" x14ac:dyDescent="0.25"/>
    <row r="668" s="7" customFormat="1" x14ac:dyDescent="0.25"/>
    <row r="669" s="7" customFormat="1" x14ac:dyDescent="0.25"/>
    <row r="670" s="7" customFormat="1" x14ac:dyDescent="0.25"/>
    <row r="671" s="7" customFormat="1" x14ac:dyDescent="0.25"/>
    <row r="672" s="7" customFormat="1" x14ac:dyDescent="0.25"/>
    <row r="673" s="7" customFormat="1" x14ac:dyDescent="0.25"/>
    <row r="674" s="7" customFormat="1" x14ac:dyDescent="0.25"/>
    <row r="675" s="7" customFormat="1" x14ac:dyDescent="0.25"/>
    <row r="676" s="7" customFormat="1" x14ac:dyDescent="0.25"/>
    <row r="677" s="7" customFormat="1" x14ac:dyDescent="0.25"/>
    <row r="678" s="7" customFormat="1" x14ac:dyDescent="0.25"/>
    <row r="679" s="7" customFormat="1" x14ac:dyDescent="0.25"/>
    <row r="680" s="7" customFormat="1" x14ac:dyDescent="0.25"/>
    <row r="681" s="7" customFormat="1" x14ac:dyDescent="0.25"/>
    <row r="682" s="7" customFormat="1" x14ac:dyDescent="0.25"/>
    <row r="683" s="7" customFormat="1" x14ac:dyDescent="0.25"/>
    <row r="684" s="7" customFormat="1" x14ac:dyDescent="0.25"/>
    <row r="685" s="7" customFormat="1" x14ac:dyDescent="0.25"/>
    <row r="686" s="7" customFormat="1" x14ac:dyDescent="0.25"/>
    <row r="687" s="7" customFormat="1" x14ac:dyDescent="0.25"/>
    <row r="688" s="7" customFormat="1" x14ac:dyDescent="0.25"/>
    <row r="689" s="7" customFormat="1" x14ac:dyDescent="0.25"/>
    <row r="690" s="7" customFormat="1" x14ac:dyDescent="0.25"/>
    <row r="691" s="7" customFormat="1" x14ac:dyDescent="0.25"/>
    <row r="692" s="7" customFormat="1" x14ac:dyDescent="0.25"/>
    <row r="693" s="7" customFormat="1" x14ac:dyDescent="0.25"/>
    <row r="694" s="7" customFormat="1" x14ac:dyDescent="0.25"/>
    <row r="695" s="7" customFormat="1" x14ac:dyDescent="0.25"/>
    <row r="696" s="7" customFormat="1" x14ac:dyDescent="0.25"/>
    <row r="697" s="7" customFormat="1" x14ac:dyDescent="0.25"/>
    <row r="698" s="7" customFormat="1" x14ac:dyDescent="0.25"/>
    <row r="699" s="7" customFormat="1" x14ac:dyDescent="0.25"/>
    <row r="700" s="7" customFormat="1" x14ac:dyDescent="0.25"/>
    <row r="701" s="7" customFormat="1" x14ac:dyDescent="0.25"/>
    <row r="702" s="7" customFormat="1" x14ac:dyDescent="0.25"/>
    <row r="703" s="7" customFormat="1" x14ac:dyDescent="0.25"/>
    <row r="704" s="7" customFormat="1" x14ac:dyDescent="0.25"/>
    <row r="705" s="7" customFormat="1" x14ac:dyDescent="0.25"/>
    <row r="706" s="7" customFormat="1" x14ac:dyDescent="0.25"/>
    <row r="707" s="7" customFormat="1" x14ac:dyDescent="0.25"/>
    <row r="708" s="7" customFormat="1" x14ac:dyDescent="0.25"/>
    <row r="709" s="7" customFormat="1" x14ac:dyDescent="0.25"/>
    <row r="710" s="7" customFormat="1" x14ac:dyDescent="0.25"/>
    <row r="711" s="7" customFormat="1" x14ac:dyDescent="0.25"/>
    <row r="712" s="7" customFormat="1" x14ac:dyDescent="0.25"/>
    <row r="713" s="7" customFormat="1" x14ac:dyDescent="0.25"/>
    <row r="714" s="7" customFormat="1" x14ac:dyDescent="0.25"/>
    <row r="715" s="7" customFormat="1" x14ac:dyDescent="0.25"/>
    <row r="716" s="7" customFormat="1" x14ac:dyDescent="0.25"/>
    <row r="717" s="7" customFormat="1" x14ac:dyDescent="0.25"/>
    <row r="718" s="7" customFormat="1" x14ac:dyDescent="0.25"/>
    <row r="719" s="7" customFormat="1" x14ac:dyDescent="0.25"/>
    <row r="720" s="7" customFormat="1" x14ac:dyDescent="0.25"/>
    <row r="721" s="7" customFormat="1" x14ac:dyDescent="0.25"/>
    <row r="722" s="7" customFormat="1" x14ac:dyDescent="0.25"/>
    <row r="723" s="7" customFormat="1" x14ac:dyDescent="0.25"/>
    <row r="724" s="7" customFormat="1" x14ac:dyDescent="0.25"/>
    <row r="725" s="7" customFormat="1" x14ac:dyDescent="0.25"/>
    <row r="726" s="7" customFormat="1" x14ac:dyDescent="0.25"/>
    <row r="727" s="7" customFormat="1" x14ac:dyDescent="0.25"/>
    <row r="728" s="7" customFormat="1" x14ac:dyDescent="0.25"/>
    <row r="729" s="7" customFormat="1" x14ac:dyDescent="0.25"/>
    <row r="730" s="7" customFormat="1" x14ac:dyDescent="0.25"/>
    <row r="731" s="7" customFormat="1" x14ac:dyDescent="0.25"/>
    <row r="732" s="7" customFormat="1" x14ac:dyDescent="0.25"/>
    <row r="733" s="7" customFormat="1" x14ac:dyDescent="0.25"/>
    <row r="734" s="7" customFormat="1" x14ac:dyDescent="0.25"/>
    <row r="735" s="7"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3" zoomScale="67" zoomScaleNormal="67" workbookViewId="0">
      <selection activeCell="D7" sqref="D7:I7"/>
    </sheetView>
  </sheetViews>
  <sheetFormatPr baseColWidth="10" defaultRowHeight="15" x14ac:dyDescent="0.25"/>
  <cols>
    <col min="2" max="2" width="40.42578125" customWidth="1"/>
    <col min="3" max="3" width="74.85546875" hidden="1" customWidth="1"/>
    <col min="4" max="4" width="147.85546875" customWidth="1"/>
    <col min="5" max="5" width="26.140625" style="120" customWidth="1"/>
    <col min="11" max="258" width="11.42578125" style="7"/>
  </cols>
  <sheetData>
    <row r="1" spans="1:10" s="7" customFormat="1" x14ac:dyDescent="0.25">
      <c r="E1" s="125"/>
    </row>
    <row r="2" spans="1:10" ht="33.75" x14ac:dyDescent="0.25">
      <c r="A2" s="7"/>
      <c r="B2" s="459" t="s">
        <v>119</v>
      </c>
      <c r="C2" s="459"/>
      <c r="D2" s="459"/>
      <c r="E2" s="459"/>
      <c r="F2" s="7"/>
      <c r="G2" s="7"/>
      <c r="H2" s="7"/>
      <c r="I2" s="7"/>
      <c r="J2" s="7"/>
    </row>
    <row r="3" spans="1:10" x14ac:dyDescent="0.25">
      <c r="A3" s="7"/>
      <c r="B3" s="99"/>
      <c r="C3" s="99"/>
      <c r="D3" s="99"/>
      <c r="E3" s="125"/>
      <c r="F3" s="7"/>
      <c r="G3" s="7"/>
      <c r="H3" s="7"/>
      <c r="I3" s="7"/>
      <c r="J3" s="7"/>
    </row>
    <row r="4" spans="1:10" ht="60" x14ac:dyDescent="0.25">
      <c r="A4" s="7"/>
      <c r="B4" s="25"/>
      <c r="C4" s="100" t="s">
        <v>120</v>
      </c>
      <c r="D4" s="100" t="s">
        <v>121</v>
      </c>
      <c r="E4" s="125"/>
      <c r="F4" s="7"/>
      <c r="G4" s="7"/>
      <c r="H4" s="7"/>
      <c r="I4" s="7"/>
      <c r="J4" s="7"/>
    </row>
    <row r="5" spans="1:10" ht="76.5" customHeight="1" x14ac:dyDescent="0.25">
      <c r="A5" s="26" t="s">
        <v>122</v>
      </c>
      <c r="B5" s="101" t="s">
        <v>270</v>
      </c>
      <c r="C5" s="102" t="s">
        <v>123</v>
      </c>
      <c r="D5" s="103" t="s">
        <v>47</v>
      </c>
      <c r="E5" s="126">
        <v>0.2</v>
      </c>
      <c r="F5" s="7"/>
      <c r="G5" s="7"/>
      <c r="H5" s="7"/>
      <c r="I5" s="7"/>
      <c r="J5" s="7"/>
    </row>
    <row r="6" spans="1:10" ht="99" x14ac:dyDescent="0.25">
      <c r="A6" s="26" t="s">
        <v>124</v>
      </c>
      <c r="B6" s="104" t="s">
        <v>124</v>
      </c>
      <c r="C6" s="105" t="s">
        <v>125</v>
      </c>
      <c r="D6" s="106" t="s">
        <v>48</v>
      </c>
      <c r="E6" s="126">
        <v>0.4</v>
      </c>
      <c r="F6" s="7"/>
      <c r="G6" s="7"/>
      <c r="H6" s="7"/>
      <c r="I6" s="7"/>
      <c r="J6" s="7"/>
    </row>
    <row r="7" spans="1:10" ht="66" x14ac:dyDescent="0.25">
      <c r="A7" s="26" t="s">
        <v>127</v>
      </c>
      <c r="B7" s="107" t="s">
        <v>271</v>
      </c>
      <c r="C7" s="105" t="s">
        <v>128</v>
      </c>
      <c r="D7" s="106" t="s">
        <v>129</v>
      </c>
      <c r="E7" s="126">
        <v>0.6</v>
      </c>
      <c r="F7" s="7"/>
      <c r="G7" s="7"/>
      <c r="H7" s="7"/>
      <c r="I7" s="7"/>
      <c r="J7" s="7"/>
    </row>
    <row r="8" spans="1:10" ht="66" x14ac:dyDescent="0.25">
      <c r="A8" s="26" t="s">
        <v>130</v>
      </c>
      <c r="B8" s="108" t="s">
        <v>272</v>
      </c>
      <c r="C8" s="105" t="s">
        <v>131</v>
      </c>
      <c r="D8" s="106" t="s">
        <v>301</v>
      </c>
      <c r="E8" s="126">
        <v>0.8</v>
      </c>
      <c r="F8" s="7"/>
      <c r="G8" s="7"/>
      <c r="H8" s="7"/>
      <c r="I8" s="7"/>
      <c r="J8" s="7"/>
    </row>
    <row r="9" spans="1:10" ht="66" x14ac:dyDescent="0.25">
      <c r="A9" s="26" t="s">
        <v>132</v>
      </c>
      <c r="B9" s="109" t="s">
        <v>273</v>
      </c>
      <c r="C9" s="105" t="s">
        <v>133</v>
      </c>
      <c r="D9" s="106" t="s">
        <v>50</v>
      </c>
      <c r="E9" s="126">
        <v>1</v>
      </c>
      <c r="F9" s="7"/>
      <c r="G9" s="7"/>
      <c r="H9" s="7"/>
      <c r="I9" s="7"/>
      <c r="J9" s="7"/>
    </row>
    <row r="10" spans="1:10" ht="20.25" x14ac:dyDescent="0.25">
      <c r="A10" s="26"/>
      <c r="B10" s="26"/>
      <c r="C10" s="27"/>
      <c r="D10" s="27"/>
      <c r="E10" s="125"/>
      <c r="F10" s="7"/>
      <c r="G10" s="7"/>
      <c r="H10" s="7"/>
      <c r="I10" s="7"/>
      <c r="J10" s="7"/>
    </row>
    <row r="11" spans="1:10" ht="60" x14ac:dyDescent="0.25">
      <c r="A11" s="26"/>
      <c r="B11" s="25"/>
      <c r="C11" s="100" t="s">
        <v>120</v>
      </c>
      <c r="D11" s="100" t="s">
        <v>286</v>
      </c>
      <c r="E11" s="125"/>
      <c r="F11" s="7"/>
      <c r="G11" s="7"/>
      <c r="H11" s="7"/>
      <c r="I11" s="7"/>
      <c r="J11" s="7"/>
    </row>
    <row r="12" spans="1:10" ht="79.5" customHeight="1" x14ac:dyDescent="0.25">
      <c r="A12" s="26"/>
      <c r="B12" s="101" t="s">
        <v>270</v>
      </c>
      <c r="C12" s="102" t="s">
        <v>123</v>
      </c>
      <c r="D12" s="135" t="s">
        <v>292</v>
      </c>
      <c r="E12" s="126">
        <v>0.2</v>
      </c>
      <c r="F12" s="7"/>
      <c r="G12" s="7"/>
      <c r="H12" s="7"/>
      <c r="I12" s="7"/>
      <c r="J12" s="7"/>
    </row>
    <row r="13" spans="1:10" ht="33" x14ac:dyDescent="0.25">
      <c r="A13" s="26"/>
      <c r="B13" s="104" t="s">
        <v>124</v>
      </c>
      <c r="C13" s="105" t="s">
        <v>125</v>
      </c>
      <c r="D13" s="135" t="s">
        <v>293</v>
      </c>
      <c r="E13" s="126">
        <v>0.4</v>
      </c>
      <c r="F13" s="7"/>
      <c r="G13" s="7"/>
      <c r="H13" s="7"/>
      <c r="I13" s="7"/>
      <c r="J13" s="7"/>
    </row>
    <row r="14" spans="1:10" ht="33" x14ac:dyDescent="0.25">
      <c r="A14" s="26"/>
      <c r="B14" s="107" t="s">
        <v>271</v>
      </c>
      <c r="C14" s="105" t="s">
        <v>128</v>
      </c>
      <c r="D14" s="135" t="s">
        <v>294</v>
      </c>
      <c r="E14" s="126">
        <v>0.6</v>
      </c>
      <c r="F14" s="7"/>
      <c r="G14" s="7"/>
      <c r="H14" s="7"/>
      <c r="I14" s="7"/>
      <c r="J14" s="7"/>
    </row>
    <row r="15" spans="1:10" ht="33" x14ac:dyDescent="0.25">
      <c r="A15" s="26"/>
      <c r="B15" s="108" t="s">
        <v>272</v>
      </c>
      <c r="C15" s="105" t="s">
        <v>131</v>
      </c>
      <c r="D15" s="135" t="s">
        <v>295</v>
      </c>
      <c r="E15" s="126">
        <v>0.8</v>
      </c>
      <c r="F15" s="7"/>
      <c r="G15" s="7"/>
      <c r="H15" s="7"/>
      <c r="I15" s="7"/>
      <c r="J15" s="7"/>
    </row>
    <row r="16" spans="1:10" ht="46.5" customHeight="1" x14ac:dyDescent="0.25">
      <c r="A16" s="26"/>
      <c r="B16" s="109" t="s">
        <v>273</v>
      </c>
      <c r="C16" s="105" t="s">
        <v>133</v>
      </c>
      <c r="D16" s="135" t="s">
        <v>296</v>
      </c>
      <c r="E16" s="126">
        <v>1</v>
      </c>
      <c r="F16" s="7"/>
      <c r="G16" s="7"/>
      <c r="H16" s="7"/>
      <c r="I16" s="7"/>
      <c r="J16" s="7"/>
    </row>
    <row r="17" spans="1:10" ht="20.25" x14ac:dyDescent="0.25">
      <c r="A17" s="26"/>
      <c r="B17" s="26"/>
      <c r="C17" s="27"/>
      <c r="D17" s="27"/>
      <c r="E17" s="125"/>
      <c r="F17" s="7"/>
      <c r="G17" s="7"/>
      <c r="H17" s="7"/>
      <c r="I17" s="7"/>
      <c r="J17" s="7"/>
    </row>
    <row r="18" spans="1:10" ht="16.5" x14ac:dyDescent="0.25">
      <c r="A18" s="26"/>
      <c r="B18" s="28"/>
      <c r="C18" s="28"/>
      <c r="D18" s="28"/>
      <c r="E18" s="125"/>
      <c r="F18" s="7"/>
      <c r="G18" s="7"/>
      <c r="H18" s="7"/>
      <c r="I18" s="7"/>
      <c r="J18" s="7"/>
    </row>
    <row r="19" spans="1:10" ht="60" x14ac:dyDescent="0.25">
      <c r="A19" s="26"/>
      <c r="B19" s="25"/>
      <c r="C19" s="100" t="s">
        <v>120</v>
      </c>
      <c r="D19" s="100" t="s">
        <v>299</v>
      </c>
      <c r="E19" s="125"/>
      <c r="F19" s="7"/>
      <c r="G19" s="7"/>
      <c r="H19" s="7"/>
      <c r="I19" s="7"/>
      <c r="J19" s="7"/>
    </row>
    <row r="20" spans="1:10" ht="57.75" customHeight="1" x14ac:dyDescent="0.25">
      <c r="A20" s="26"/>
      <c r="B20" s="101" t="s">
        <v>270</v>
      </c>
      <c r="C20" s="102" t="s">
        <v>123</v>
      </c>
      <c r="D20" s="135" t="s">
        <v>287</v>
      </c>
      <c r="E20" s="126">
        <v>0.2</v>
      </c>
      <c r="F20" s="7"/>
      <c r="G20" s="7"/>
      <c r="H20" s="7"/>
      <c r="I20" s="7"/>
      <c r="J20" s="7"/>
    </row>
    <row r="21" spans="1:10" ht="54" customHeight="1" x14ac:dyDescent="0.25">
      <c r="A21" s="26"/>
      <c r="B21" s="104" t="s">
        <v>124</v>
      </c>
      <c r="C21" s="105" t="s">
        <v>125</v>
      </c>
      <c r="D21" s="135" t="s">
        <v>288</v>
      </c>
      <c r="E21" s="126">
        <v>0.4</v>
      </c>
      <c r="F21" s="7"/>
      <c r="G21" s="7"/>
      <c r="H21" s="7"/>
      <c r="I21" s="7"/>
      <c r="J21" s="7"/>
    </row>
    <row r="22" spans="1:10" ht="64.5" customHeight="1" x14ac:dyDescent="0.25">
      <c r="A22" s="26"/>
      <c r="B22" s="107" t="s">
        <v>271</v>
      </c>
      <c r="C22" s="105" t="s">
        <v>128</v>
      </c>
      <c r="D22" s="135" t="s">
        <v>289</v>
      </c>
      <c r="E22" s="126">
        <v>0.6</v>
      </c>
      <c r="F22" s="7"/>
      <c r="G22" s="7"/>
      <c r="H22" s="7"/>
      <c r="I22" s="7"/>
      <c r="J22" s="7"/>
    </row>
    <row r="23" spans="1:10" ht="51.75" customHeight="1" x14ac:dyDescent="0.25">
      <c r="A23" s="26"/>
      <c r="B23" s="108" t="s">
        <v>272</v>
      </c>
      <c r="C23" s="105" t="s">
        <v>131</v>
      </c>
      <c r="D23" s="135" t="s">
        <v>290</v>
      </c>
      <c r="E23" s="126">
        <v>0.8</v>
      </c>
      <c r="F23" s="7"/>
      <c r="G23" s="7"/>
      <c r="H23" s="7"/>
      <c r="I23" s="7"/>
      <c r="J23" s="7"/>
    </row>
    <row r="24" spans="1:10" ht="51.75" customHeight="1" x14ac:dyDescent="0.25">
      <c r="A24" s="26"/>
      <c r="B24" s="109" t="s">
        <v>273</v>
      </c>
      <c r="C24" s="105" t="s">
        <v>133</v>
      </c>
      <c r="D24" s="135" t="s">
        <v>291</v>
      </c>
      <c r="E24" s="126">
        <v>1</v>
      </c>
      <c r="F24" s="7"/>
      <c r="G24" s="7"/>
      <c r="H24" s="7"/>
      <c r="I24" s="7"/>
      <c r="J24" s="7"/>
    </row>
    <row r="25" spans="1:10" ht="16.5" x14ac:dyDescent="0.25">
      <c r="A25" s="26"/>
      <c r="B25" s="28"/>
      <c r="C25" s="28"/>
      <c r="D25" s="28"/>
      <c r="E25" s="125"/>
      <c r="F25" s="7"/>
      <c r="G25" s="7"/>
      <c r="H25" s="7"/>
      <c r="I25" s="7"/>
      <c r="J25" s="7"/>
    </row>
    <row r="26" spans="1:10" ht="16.5" x14ac:dyDescent="0.25">
      <c r="A26" s="26"/>
      <c r="B26" s="28"/>
      <c r="C26" s="28"/>
      <c r="D26" s="28"/>
      <c r="E26" s="125"/>
      <c r="F26" s="7"/>
      <c r="G26" s="7"/>
      <c r="H26" s="7"/>
      <c r="I26" s="7"/>
      <c r="J26" s="7"/>
    </row>
    <row r="27" spans="1:10" ht="16.5" x14ac:dyDescent="0.25">
      <c r="A27" s="26"/>
      <c r="B27" s="28"/>
      <c r="C27" s="28"/>
      <c r="D27" s="28"/>
      <c r="E27" s="125"/>
      <c r="F27" s="7"/>
      <c r="G27" s="7"/>
      <c r="H27" s="7"/>
      <c r="I27" s="7"/>
      <c r="J27" s="7"/>
    </row>
    <row r="28" spans="1:10" ht="16.5" x14ac:dyDescent="0.25">
      <c r="A28" s="26"/>
      <c r="B28" s="28"/>
      <c r="C28" s="28"/>
      <c r="D28" s="28"/>
      <c r="E28" s="125"/>
      <c r="F28" s="7"/>
      <c r="G28" s="7"/>
      <c r="H28" s="7"/>
      <c r="I28" s="7"/>
      <c r="J28" s="7"/>
    </row>
    <row r="29" spans="1:10" ht="60" x14ac:dyDescent="0.25">
      <c r="A29" s="26"/>
      <c r="B29" s="25"/>
      <c r="C29" s="100" t="s">
        <v>120</v>
      </c>
      <c r="D29" s="100" t="s">
        <v>297</v>
      </c>
      <c r="E29" s="125"/>
      <c r="F29" s="7"/>
      <c r="G29" s="7"/>
      <c r="H29" s="7"/>
      <c r="I29" s="7"/>
      <c r="J29" s="7"/>
    </row>
    <row r="30" spans="1:10" ht="75.75" customHeight="1" x14ac:dyDescent="0.25">
      <c r="A30" s="26"/>
      <c r="B30" s="101" t="s">
        <v>270</v>
      </c>
      <c r="C30" s="102" t="s">
        <v>123</v>
      </c>
      <c r="D30" s="135" t="s">
        <v>304</v>
      </c>
      <c r="E30" s="126">
        <v>0.2</v>
      </c>
      <c r="F30" s="7"/>
      <c r="G30" s="7"/>
      <c r="H30" s="7"/>
      <c r="I30" s="7"/>
      <c r="J30" s="7"/>
    </row>
    <row r="31" spans="1:10" ht="65.25" customHeight="1" x14ac:dyDescent="0.25">
      <c r="A31" s="26"/>
      <c r="B31" s="104" t="s">
        <v>124</v>
      </c>
      <c r="C31" s="105" t="s">
        <v>125</v>
      </c>
      <c r="D31" s="135" t="s">
        <v>305</v>
      </c>
      <c r="E31" s="126">
        <v>0.4</v>
      </c>
      <c r="F31" s="7"/>
      <c r="G31" s="7"/>
      <c r="H31" s="7"/>
      <c r="I31" s="7"/>
      <c r="J31" s="7"/>
    </row>
    <row r="32" spans="1:10" ht="57" customHeight="1" x14ac:dyDescent="0.25">
      <c r="A32" s="26"/>
      <c r="B32" s="107" t="s">
        <v>271</v>
      </c>
      <c r="C32" s="105" t="s">
        <v>128</v>
      </c>
      <c r="D32" s="135" t="s">
        <v>298</v>
      </c>
      <c r="E32" s="126">
        <v>0.6</v>
      </c>
      <c r="F32" s="7"/>
      <c r="G32" s="7"/>
      <c r="H32" s="7"/>
      <c r="I32" s="7"/>
      <c r="J32" s="7"/>
    </row>
    <row r="33" spans="1:10" ht="66.75" customHeight="1" x14ac:dyDescent="0.25">
      <c r="A33" s="26"/>
      <c r="B33" s="108" t="s">
        <v>272</v>
      </c>
      <c r="C33" s="105" t="s">
        <v>131</v>
      </c>
      <c r="D33" s="135" t="s">
        <v>306</v>
      </c>
      <c r="E33" s="126">
        <v>0.8</v>
      </c>
      <c r="F33" s="7"/>
      <c r="G33" s="7"/>
      <c r="H33" s="7"/>
      <c r="I33" s="7"/>
      <c r="J33" s="7"/>
    </row>
    <row r="34" spans="1:10" ht="79.5" customHeight="1" x14ac:dyDescent="0.25">
      <c r="A34" s="26"/>
      <c r="B34" s="109" t="s">
        <v>273</v>
      </c>
      <c r="C34" s="105" t="s">
        <v>133</v>
      </c>
      <c r="D34" s="135" t="s">
        <v>307</v>
      </c>
      <c r="E34" s="126">
        <v>1</v>
      </c>
      <c r="F34" s="7"/>
      <c r="G34" s="7"/>
      <c r="H34" s="7"/>
      <c r="I34" s="7"/>
      <c r="J34" s="7"/>
    </row>
    <row r="35" spans="1:10" x14ac:dyDescent="0.25">
      <c r="A35" s="26"/>
      <c r="B35" s="26"/>
      <c r="C35" s="26" t="s">
        <v>134</v>
      </c>
      <c r="D35" s="26" t="s">
        <v>135</v>
      </c>
      <c r="E35" s="125"/>
      <c r="F35" s="7"/>
      <c r="G35" s="7"/>
      <c r="H35" s="7"/>
      <c r="I35" s="7"/>
      <c r="J35" s="7"/>
    </row>
    <row r="36" spans="1:10" x14ac:dyDescent="0.25">
      <c r="A36" s="26"/>
      <c r="B36" s="26"/>
      <c r="C36" s="26"/>
      <c r="D36" s="26"/>
      <c r="E36" s="125"/>
      <c r="F36" s="7"/>
      <c r="G36" s="7"/>
      <c r="H36" s="7"/>
      <c r="I36" s="7"/>
      <c r="J36" s="7"/>
    </row>
    <row r="37" spans="1:10" x14ac:dyDescent="0.25">
      <c r="A37" s="26"/>
      <c r="B37" s="26"/>
      <c r="C37" s="26"/>
      <c r="D37" s="26"/>
      <c r="E37" s="125"/>
      <c r="F37" s="7"/>
      <c r="G37" s="7"/>
      <c r="H37" s="7"/>
      <c r="I37" s="7"/>
      <c r="J37" s="7"/>
    </row>
    <row r="38" spans="1:10" ht="60" x14ac:dyDescent="0.25">
      <c r="A38" s="26"/>
      <c r="B38" s="25"/>
      <c r="C38" s="100" t="s">
        <v>120</v>
      </c>
      <c r="D38" s="100" t="s">
        <v>317</v>
      </c>
      <c r="E38" s="125"/>
      <c r="F38" s="7"/>
      <c r="G38" s="7"/>
      <c r="H38" s="7"/>
      <c r="I38" s="7"/>
      <c r="J38" s="7"/>
    </row>
    <row r="39" spans="1:10" ht="99" x14ac:dyDescent="0.25">
      <c r="A39" s="26"/>
      <c r="B39" s="101" t="s">
        <v>270</v>
      </c>
      <c r="C39" s="102" t="s">
        <v>123</v>
      </c>
      <c r="D39" s="136" t="s">
        <v>313</v>
      </c>
      <c r="E39" s="126">
        <v>0.2</v>
      </c>
      <c r="F39" s="7"/>
      <c r="G39" s="7"/>
      <c r="H39" s="7"/>
      <c r="I39" s="7"/>
      <c r="J39" s="7"/>
    </row>
    <row r="40" spans="1:10" ht="99" x14ac:dyDescent="0.25">
      <c r="A40" s="26"/>
      <c r="B40" s="104" t="s">
        <v>124</v>
      </c>
      <c r="C40" s="105" t="s">
        <v>125</v>
      </c>
      <c r="D40" s="136" t="s">
        <v>314</v>
      </c>
      <c r="E40" s="126">
        <v>0.4</v>
      </c>
      <c r="F40" s="7"/>
      <c r="G40" s="7"/>
      <c r="H40" s="7"/>
      <c r="I40" s="7"/>
      <c r="J40" s="7"/>
    </row>
    <row r="41" spans="1:10" ht="99" x14ac:dyDescent="0.25">
      <c r="A41" s="26"/>
      <c r="B41" s="107" t="s">
        <v>271</v>
      </c>
      <c r="C41" s="105" t="s">
        <v>128</v>
      </c>
      <c r="D41" s="136" t="s">
        <v>315</v>
      </c>
      <c r="E41" s="126">
        <v>0.6</v>
      </c>
      <c r="F41" s="7"/>
      <c r="G41" s="7"/>
      <c r="H41" s="7"/>
      <c r="I41" s="7"/>
      <c r="J41" s="7"/>
    </row>
    <row r="42" spans="1:10" ht="99" x14ac:dyDescent="0.25">
      <c r="A42" s="26"/>
      <c r="B42" s="108" t="s">
        <v>272</v>
      </c>
      <c r="C42" s="105" t="s">
        <v>131</v>
      </c>
      <c r="D42" s="136" t="s">
        <v>316</v>
      </c>
      <c r="E42" s="126">
        <v>0.8</v>
      </c>
      <c r="F42" s="7"/>
      <c r="G42" s="7"/>
      <c r="H42" s="7"/>
      <c r="I42" s="7"/>
      <c r="J42" s="7"/>
    </row>
    <row r="43" spans="1:10" ht="99" x14ac:dyDescent="0.25">
      <c r="A43" s="26"/>
      <c r="B43" s="109" t="s">
        <v>273</v>
      </c>
      <c r="C43" s="105" t="s">
        <v>133</v>
      </c>
      <c r="D43" s="136" t="s">
        <v>318</v>
      </c>
      <c r="E43" s="126">
        <v>1</v>
      </c>
      <c r="F43" s="7"/>
      <c r="G43" s="7"/>
      <c r="H43" s="7"/>
      <c r="I43" s="7"/>
      <c r="J43" s="7"/>
    </row>
    <row r="44" spans="1:10" x14ac:dyDescent="0.25">
      <c r="A44" s="26"/>
      <c r="B44" s="26"/>
      <c r="C44" s="26"/>
      <c r="D44" s="26"/>
      <c r="E44" s="125"/>
      <c r="F44" s="7"/>
      <c r="G44" s="7"/>
      <c r="H44" s="7"/>
      <c r="I44" s="7"/>
      <c r="J44" s="7"/>
    </row>
    <row r="45" spans="1:10" ht="56.25" customHeight="1" x14ac:dyDescent="0.25">
      <c r="A45" s="26"/>
      <c r="B45" s="26"/>
      <c r="C45" s="26"/>
      <c r="D45" s="100" t="s">
        <v>285</v>
      </c>
      <c r="E45" s="125"/>
      <c r="F45" s="7"/>
      <c r="G45" s="7"/>
      <c r="H45" s="7"/>
      <c r="I45" s="7"/>
      <c r="J45" s="7"/>
    </row>
    <row r="46" spans="1:10" ht="94.5" customHeight="1" x14ac:dyDescent="0.25">
      <c r="A46" s="26"/>
      <c r="B46" s="108" t="s">
        <v>272</v>
      </c>
      <c r="C46" s="26"/>
      <c r="D46" s="106" t="s">
        <v>372</v>
      </c>
      <c r="E46" s="126">
        <v>0.8</v>
      </c>
      <c r="F46" s="7"/>
      <c r="G46" s="7"/>
      <c r="H46" s="7"/>
      <c r="I46" s="7"/>
      <c r="J46" s="7"/>
    </row>
    <row r="47" spans="1:10" ht="105.75" customHeight="1" x14ac:dyDescent="0.25">
      <c r="A47" s="26"/>
      <c r="B47" s="109" t="s">
        <v>273</v>
      </c>
      <c r="C47" s="27"/>
      <c r="D47" s="106" t="s">
        <v>370</v>
      </c>
      <c r="E47" s="126">
        <v>1</v>
      </c>
      <c r="F47" s="7"/>
      <c r="G47" s="7"/>
      <c r="H47" s="7"/>
      <c r="I47" s="7"/>
      <c r="J47" s="7"/>
    </row>
    <row r="48" spans="1:10" x14ac:dyDescent="0.25">
      <c r="A48" s="26"/>
      <c r="B48" s="23"/>
      <c r="C48" s="23"/>
      <c r="D48" s="23"/>
      <c r="E48" s="125"/>
      <c r="F48" s="7"/>
      <c r="G48" s="7"/>
      <c r="H48" s="7"/>
      <c r="I48" s="7"/>
      <c r="J48" s="7"/>
    </row>
    <row r="49" spans="1:10" x14ac:dyDescent="0.25">
      <c r="A49" s="26"/>
      <c r="B49" s="23"/>
      <c r="C49" s="23"/>
      <c r="D49" s="23"/>
      <c r="E49" s="125"/>
      <c r="F49" s="7"/>
      <c r="G49" s="7"/>
      <c r="H49" s="7"/>
      <c r="I49" s="7"/>
      <c r="J49" s="7"/>
    </row>
    <row r="50" spans="1:10" ht="20.25" x14ac:dyDescent="0.25">
      <c r="A50" s="26"/>
      <c r="B50" s="26"/>
      <c r="C50" s="27"/>
      <c r="D50" s="27"/>
      <c r="E50" s="125"/>
      <c r="F50" s="7"/>
      <c r="G50" s="7"/>
      <c r="H50" s="7"/>
      <c r="I50" s="7"/>
      <c r="J50" s="7"/>
    </row>
    <row r="51" spans="1:10" ht="46.5" customHeight="1" x14ac:dyDescent="0.25">
      <c r="A51" s="26"/>
      <c r="B51" s="26"/>
      <c r="C51" s="26"/>
      <c r="D51" s="100" t="s">
        <v>375</v>
      </c>
      <c r="E51" s="125"/>
      <c r="F51" s="7"/>
      <c r="G51" s="7"/>
      <c r="H51" s="7"/>
      <c r="I51" s="7"/>
      <c r="J51" s="7"/>
    </row>
    <row r="52" spans="1:10" ht="90" customHeight="1" x14ac:dyDescent="0.25">
      <c r="A52" s="26"/>
      <c r="B52" s="108" t="s">
        <v>272</v>
      </c>
      <c r="C52" s="26"/>
      <c r="D52" s="106" t="s">
        <v>302</v>
      </c>
      <c r="E52" s="126">
        <v>0.8</v>
      </c>
      <c r="F52" s="7"/>
      <c r="G52" s="7"/>
      <c r="H52" s="7"/>
      <c r="I52" s="7"/>
      <c r="J52" s="7"/>
    </row>
    <row r="53" spans="1:10" ht="66" x14ac:dyDescent="0.25">
      <c r="A53" s="26"/>
      <c r="B53" s="109" t="s">
        <v>273</v>
      </c>
      <c r="C53" s="27"/>
      <c r="D53" s="106" t="s">
        <v>303</v>
      </c>
      <c r="E53" s="126">
        <v>1</v>
      </c>
      <c r="F53" s="7"/>
      <c r="G53" s="7"/>
      <c r="H53" s="7"/>
      <c r="I53" s="7"/>
      <c r="J53" s="7"/>
    </row>
    <row r="54" spans="1:10" ht="20.25" x14ac:dyDescent="0.25">
      <c r="A54" s="26"/>
      <c r="B54" s="26"/>
      <c r="C54" s="27"/>
      <c r="D54" s="27"/>
      <c r="E54" s="125"/>
      <c r="F54" s="7"/>
      <c r="G54" s="7"/>
      <c r="H54" s="7"/>
      <c r="I54" s="7"/>
      <c r="J54" s="7"/>
    </row>
    <row r="55" spans="1:10" ht="20.25" x14ac:dyDescent="0.25">
      <c r="A55" s="26"/>
      <c r="B55" s="26"/>
      <c r="C55" s="27"/>
      <c r="D55" s="27"/>
      <c r="E55" s="125"/>
      <c r="F55" s="7"/>
      <c r="G55" s="7"/>
      <c r="H55" s="7"/>
      <c r="I55" s="7"/>
      <c r="J55" s="7"/>
    </row>
    <row r="56" spans="1:10" ht="20.25" x14ac:dyDescent="0.25">
      <c r="A56" s="26"/>
      <c r="B56" s="26"/>
      <c r="C56" s="27"/>
      <c r="D56" s="27"/>
      <c r="E56" s="125"/>
      <c r="F56" s="7"/>
      <c r="G56" s="7"/>
      <c r="H56" s="7"/>
      <c r="I56" s="7"/>
      <c r="J56" s="7"/>
    </row>
    <row r="57" spans="1:10" ht="20.25" x14ac:dyDescent="0.25">
      <c r="A57" s="26"/>
      <c r="B57" s="26"/>
      <c r="C57" s="27"/>
      <c r="D57" s="27"/>
      <c r="E57" s="125"/>
      <c r="F57" s="7"/>
      <c r="G57" s="7"/>
      <c r="H57" s="7"/>
      <c r="I57" s="7"/>
      <c r="J57" s="7"/>
    </row>
    <row r="58" spans="1:10" ht="20.25" x14ac:dyDescent="0.25">
      <c r="A58" s="26"/>
      <c r="B58" s="26"/>
      <c r="C58" s="27"/>
      <c r="D58" s="27"/>
      <c r="E58" s="125"/>
      <c r="F58" s="7"/>
      <c r="G58" s="7"/>
      <c r="H58" s="7"/>
      <c r="I58" s="7"/>
      <c r="J58" s="7"/>
    </row>
    <row r="59" spans="1:10" ht="20.25" x14ac:dyDescent="0.25">
      <c r="A59" s="26"/>
      <c r="B59" s="26"/>
      <c r="C59" s="27"/>
      <c r="D59" s="27"/>
      <c r="E59" s="125"/>
      <c r="F59" s="7"/>
      <c r="G59" s="7"/>
      <c r="H59" s="7"/>
      <c r="I59" s="7"/>
      <c r="J59" s="7"/>
    </row>
    <row r="60" spans="1:10" ht="20.25" x14ac:dyDescent="0.25">
      <c r="A60" s="26"/>
      <c r="B60" s="26"/>
      <c r="C60" s="27"/>
      <c r="D60" s="27"/>
      <c r="E60" s="125"/>
      <c r="F60" s="7"/>
      <c r="G60" s="7"/>
      <c r="H60" s="7"/>
      <c r="I60" s="7"/>
      <c r="J60" s="7"/>
    </row>
    <row r="61" spans="1:10" ht="20.25" x14ac:dyDescent="0.25">
      <c r="A61" s="26"/>
      <c r="B61" s="26"/>
      <c r="C61" s="27"/>
      <c r="D61" s="27"/>
      <c r="E61" s="125"/>
      <c r="F61" s="7"/>
      <c r="G61" s="7"/>
      <c r="H61" s="7"/>
      <c r="I61" s="7"/>
      <c r="J61" s="7"/>
    </row>
    <row r="62" spans="1:10" ht="20.25" x14ac:dyDescent="0.25">
      <c r="A62" s="26"/>
      <c r="B62" s="26"/>
      <c r="C62" s="27"/>
      <c r="D62" s="27"/>
      <c r="E62" s="125"/>
      <c r="F62" s="7"/>
      <c r="G62" s="7"/>
      <c r="H62" s="7"/>
      <c r="I62" s="7"/>
      <c r="J62" s="7"/>
    </row>
    <row r="63" spans="1:10" ht="20.25" x14ac:dyDescent="0.25">
      <c r="A63" s="26"/>
      <c r="B63" s="26"/>
      <c r="C63" s="27"/>
      <c r="D63" s="27"/>
      <c r="E63" s="125"/>
      <c r="F63" s="7"/>
      <c r="G63" s="7"/>
      <c r="H63" s="7"/>
      <c r="I63" s="7"/>
      <c r="J63" s="7"/>
    </row>
    <row r="64" spans="1:10" ht="20.25" x14ac:dyDescent="0.25">
      <c r="A64" s="26"/>
      <c r="B64" s="26"/>
      <c r="C64" s="27"/>
      <c r="D64" s="27"/>
      <c r="E64" s="125"/>
      <c r="F64" s="7"/>
      <c r="G64" s="7"/>
      <c r="H64" s="7"/>
      <c r="I64" s="7"/>
      <c r="J64" s="7"/>
    </row>
    <row r="65" spans="1:10" ht="20.25" x14ac:dyDescent="0.25">
      <c r="A65" s="26"/>
      <c r="B65" s="26"/>
      <c r="C65" s="27"/>
      <c r="D65" s="27"/>
      <c r="E65" s="125"/>
      <c r="F65" s="7"/>
      <c r="G65" s="7"/>
      <c r="H65" s="7"/>
      <c r="I65" s="7"/>
      <c r="J65" s="7"/>
    </row>
    <row r="66" spans="1:10" ht="20.25" x14ac:dyDescent="0.25">
      <c r="A66" s="26"/>
      <c r="B66" s="26"/>
      <c r="C66" s="27"/>
      <c r="D66" s="27"/>
      <c r="E66" s="125"/>
      <c r="F66" s="7"/>
      <c r="G66" s="7"/>
      <c r="H66" s="7"/>
      <c r="I66" s="7"/>
      <c r="J66" s="7"/>
    </row>
    <row r="67" spans="1:10" ht="20.25" x14ac:dyDescent="0.25">
      <c r="A67" s="26"/>
      <c r="B67" s="26"/>
      <c r="C67" s="27"/>
      <c r="D67" s="27"/>
      <c r="E67" s="125"/>
      <c r="F67" s="7"/>
      <c r="G67" s="7"/>
      <c r="H67" s="7"/>
      <c r="I67" s="7"/>
      <c r="J67" s="7"/>
    </row>
    <row r="68" spans="1:10" ht="20.25" x14ac:dyDescent="0.25">
      <c r="A68" s="26"/>
      <c r="B68" s="26"/>
      <c r="C68" s="27"/>
      <c r="D68" s="27"/>
      <c r="E68" s="125"/>
      <c r="F68" s="7"/>
      <c r="G68" s="7"/>
      <c r="H68" s="7"/>
      <c r="I68" s="7"/>
      <c r="J68" s="7"/>
    </row>
    <row r="69" spans="1:10" ht="20.25" x14ac:dyDescent="0.25">
      <c r="A69" s="26"/>
      <c r="B69" s="26"/>
      <c r="C69" s="27"/>
      <c r="D69" s="27"/>
      <c r="E69" s="125"/>
      <c r="F69" s="7"/>
      <c r="G69" s="7"/>
      <c r="H69" s="7"/>
      <c r="I69" s="7"/>
      <c r="J69" s="7"/>
    </row>
    <row r="70" spans="1:10" ht="20.25" x14ac:dyDescent="0.25">
      <c r="A70" s="26"/>
      <c r="B70" s="26"/>
      <c r="C70" s="27"/>
      <c r="D70" s="27"/>
      <c r="E70" s="125"/>
      <c r="F70" s="7"/>
      <c r="G70" s="7"/>
      <c r="H70" s="7"/>
      <c r="I70" s="7"/>
      <c r="J70" s="7"/>
    </row>
    <row r="71" spans="1:10" ht="20.25" x14ac:dyDescent="0.25">
      <c r="A71" s="26"/>
      <c r="B71" s="26"/>
      <c r="C71" s="27"/>
      <c r="D71" s="27"/>
      <c r="E71" s="125"/>
      <c r="F71" s="7"/>
      <c r="G71" s="7"/>
      <c r="H71" s="7"/>
      <c r="I71" s="7"/>
      <c r="J71" s="7"/>
    </row>
    <row r="72" spans="1:10" ht="20.25" x14ac:dyDescent="0.25">
      <c r="A72" s="26"/>
      <c r="B72" s="26"/>
      <c r="C72" s="27"/>
      <c r="D72" s="27"/>
      <c r="E72" s="125"/>
      <c r="F72" s="7"/>
      <c r="G72" s="7"/>
      <c r="H72" s="7"/>
      <c r="I72" s="7"/>
      <c r="J72" s="7"/>
    </row>
    <row r="73" spans="1:10" ht="20.25" x14ac:dyDescent="0.25">
      <c r="A73" s="26"/>
      <c r="B73" s="26"/>
      <c r="C73" s="27"/>
      <c r="D73" s="27"/>
      <c r="E73" s="125"/>
      <c r="F73" s="7"/>
      <c r="G73" s="7"/>
      <c r="H73" s="7"/>
      <c r="I73" s="7"/>
      <c r="J73" s="7"/>
    </row>
    <row r="74" spans="1:10" ht="20.25" x14ac:dyDescent="0.25">
      <c r="A74" s="26"/>
      <c r="B74" s="26"/>
      <c r="C74" s="27"/>
      <c r="D74" s="27"/>
      <c r="E74" s="125"/>
      <c r="F74" s="7"/>
      <c r="G74" s="7"/>
      <c r="H74" s="7"/>
      <c r="I74" s="7"/>
      <c r="J74" s="7"/>
    </row>
    <row r="75" spans="1:10" ht="20.25" x14ac:dyDescent="0.25">
      <c r="A75" s="26"/>
      <c r="B75" s="26"/>
      <c r="C75" s="27"/>
      <c r="D75" s="27"/>
      <c r="E75" s="125"/>
      <c r="F75" s="7"/>
      <c r="G75" s="7"/>
      <c r="H75" s="7"/>
      <c r="I75" s="7"/>
      <c r="J75" s="7"/>
    </row>
    <row r="76" spans="1:10" ht="20.25" x14ac:dyDescent="0.25">
      <c r="A76" s="26"/>
      <c r="B76" s="26"/>
      <c r="C76" s="27"/>
      <c r="D76" s="27"/>
      <c r="E76" s="125"/>
      <c r="F76" s="7"/>
      <c r="G76" s="7"/>
      <c r="H76" s="7"/>
      <c r="I76" s="7"/>
      <c r="J76" s="7"/>
    </row>
    <row r="77" spans="1:10" ht="20.25" x14ac:dyDescent="0.25">
      <c r="A77" s="26"/>
      <c r="B77" s="26"/>
      <c r="C77" s="27"/>
      <c r="D77" s="27"/>
      <c r="E77" s="125"/>
      <c r="F77" s="7"/>
      <c r="G77" s="7"/>
      <c r="H77" s="7"/>
      <c r="I77" s="7"/>
      <c r="J77" s="7"/>
    </row>
    <row r="78" spans="1:10" ht="20.25" x14ac:dyDescent="0.25">
      <c r="A78" s="26"/>
      <c r="B78" s="26"/>
      <c r="C78" s="27"/>
      <c r="D78" s="27"/>
      <c r="E78" s="125"/>
      <c r="F78" s="7"/>
      <c r="G78" s="7"/>
      <c r="H78" s="7"/>
      <c r="I78" s="7"/>
      <c r="J78" s="7"/>
    </row>
    <row r="79" spans="1:10" ht="20.25" x14ac:dyDescent="0.25">
      <c r="A79" s="26"/>
      <c r="B79" s="26"/>
      <c r="C79" s="27"/>
      <c r="D79" s="27"/>
      <c r="E79" s="125"/>
      <c r="F79" s="7"/>
      <c r="G79" s="7"/>
      <c r="H79" s="7"/>
      <c r="I79" s="7"/>
      <c r="J79" s="7"/>
    </row>
    <row r="80" spans="1:10" s="7" customFormat="1" ht="20.25" x14ac:dyDescent="0.25">
      <c r="A80" s="26"/>
      <c r="B80" s="26"/>
      <c r="C80" s="27"/>
      <c r="D80" s="27"/>
      <c r="E80" s="125"/>
    </row>
    <row r="81" spans="1:5" s="7" customFormat="1" ht="20.25" x14ac:dyDescent="0.25">
      <c r="A81" s="26"/>
      <c r="B81" s="26"/>
      <c r="C81" s="27"/>
      <c r="D81" s="27"/>
      <c r="E81" s="125"/>
    </row>
    <row r="82" spans="1:5" s="7" customFormat="1" ht="20.25" x14ac:dyDescent="0.25">
      <c r="A82" s="26"/>
      <c r="B82" s="26"/>
      <c r="C82" s="27"/>
      <c r="D82" s="27"/>
      <c r="E82" s="125"/>
    </row>
    <row r="83" spans="1:5" s="7" customFormat="1" ht="20.25" x14ac:dyDescent="0.25">
      <c r="A83" s="26"/>
      <c r="B83" s="26"/>
      <c r="C83" s="27"/>
      <c r="D83" s="27"/>
      <c r="E83" s="125"/>
    </row>
    <row r="84" spans="1:5" s="7" customFormat="1" ht="20.25" x14ac:dyDescent="0.25">
      <c r="A84" s="26"/>
      <c r="B84" s="26"/>
      <c r="C84" s="27"/>
      <c r="D84" s="27"/>
      <c r="E84" s="125"/>
    </row>
    <row r="85" spans="1:5" s="7" customFormat="1" ht="20.25" x14ac:dyDescent="0.25">
      <c r="A85" s="26"/>
      <c r="B85" s="26"/>
      <c r="C85" s="27"/>
      <c r="D85" s="27"/>
      <c r="E85" s="125"/>
    </row>
    <row r="86" spans="1:5" s="7" customFormat="1" ht="20.25" x14ac:dyDescent="0.25">
      <c r="A86" s="26"/>
      <c r="B86" s="26"/>
      <c r="C86" s="27"/>
      <c r="D86" s="27"/>
      <c r="E86" s="125"/>
    </row>
    <row r="87" spans="1:5" s="7" customFormat="1" ht="20.25" x14ac:dyDescent="0.25">
      <c r="A87" s="26"/>
      <c r="B87" s="26"/>
      <c r="C87" s="27"/>
      <c r="D87" s="27"/>
      <c r="E87" s="125"/>
    </row>
    <row r="88" spans="1:5" s="7" customFormat="1" ht="20.25" x14ac:dyDescent="0.25">
      <c r="A88" s="26"/>
      <c r="B88" s="26"/>
      <c r="C88" s="27"/>
      <c r="D88" s="27"/>
      <c r="E88" s="125"/>
    </row>
    <row r="89" spans="1:5" s="7" customFormat="1" ht="20.25" x14ac:dyDescent="0.25">
      <c r="A89" s="26"/>
      <c r="B89" s="26"/>
      <c r="C89" s="27"/>
      <c r="D89" s="27"/>
      <c r="E89" s="125"/>
    </row>
    <row r="90" spans="1:5" s="7" customFormat="1" ht="20.25" x14ac:dyDescent="0.25">
      <c r="A90" s="26"/>
      <c r="B90" s="26"/>
      <c r="C90" s="27"/>
      <c r="D90" s="27"/>
      <c r="E90" s="125"/>
    </row>
    <row r="91" spans="1:5" s="7" customFormat="1" ht="20.25" x14ac:dyDescent="0.25">
      <c r="A91" s="26"/>
      <c r="B91" s="26"/>
      <c r="C91" s="27"/>
      <c r="D91" s="27"/>
      <c r="E91" s="125"/>
    </row>
    <row r="92" spans="1:5" s="7" customFormat="1" ht="20.25" x14ac:dyDescent="0.25">
      <c r="A92" s="26"/>
      <c r="B92" s="26"/>
      <c r="C92" s="27"/>
      <c r="D92" s="27"/>
      <c r="E92" s="125"/>
    </row>
    <row r="93" spans="1:5" s="7" customFormat="1" ht="20.25" x14ac:dyDescent="0.25">
      <c r="A93" s="26"/>
      <c r="B93" s="26"/>
      <c r="C93" s="27"/>
      <c r="D93" s="27"/>
      <c r="E93" s="125"/>
    </row>
    <row r="94" spans="1:5" s="7" customFormat="1" ht="20.25" x14ac:dyDescent="0.25">
      <c r="A94" s="26"/>
      <c r="B94" s="26"/>
      <c r="C94" s="27"/>
      <c r="D94" s="27"/>
      <c r="E94" s="125"/>
    </row>
    <row r="95" spans="1:5" s="7" customFormat="1" ht="20.25" x14ac:dyDescent="0.25">
      <c r="A95" s="26"/>
      <c r="B95" s="26"/>
      <c r="C95" s="27"/>
      <c r="D95" s="27"/>
      <c r="E95" s="125"/>
    </row>
    <row r="96" spans="1:5" s="7" customFormat="1" ht="20.25" x14ac:dyDescent="0.25">
      <c r="A96" s="26"/>
      <c r="B96" s="26"/>
      <c r="C96" s="27"/>
      <c r="D96" s="27"/>
      <c r="E96" s="125"/>
    </row>
    <row r="97" spans="1:5" s="7" customFormat="1" ht="20.25" x14ac:dyDescent="0.25">
      <c r="A97" s="26"/>
      <c r="B97" s="26"/>
      <c r="C97" s="27"/>
      <c r="D97" s="27"/>
      <c r="E97" s="125"/>
    </row>
    <row r="98" spans="1:5" s="7" customFormat="1" ht="20.25" x14ac:dyDescent="0.25">
      <c r="A98" s="26"/>
      <c r="B98" s="26"/>
      <c r="C98" s="27"/>
      <c r="D98" s="27"/>
      <c r="E98" s="125"/>
    </row>
    <row r="99" spans="1:5" s="7" customFormat="1" ht="20.25" x14ac:dyDescent="0.25">
      <c r="A99" s="26"/>
      <c r="B99" s="26"/>
      <c r="C99" s="27"/>
      <c r="D99" s="27"/>
      <c r="E99" s="125"/>
    </row>
    <row r="100" spans="1:5" s="7" customFormat="1" ht="20.25" x14ac:dyDescent="0.25">
      <c r="A100" s="26"/>
      <c r="B100" s="26"/>
      <c r="C100" s="27"/>
      <c r="D100" s="27"/>
      <c r="E100" s="125"/>
    </row>
    <row r="101" spans="1:5" s="7" customFormat="1" ht="20.25" x14ac:dyDescent="0.25">
      <c r="A101" s="26"/>
      <c r="B101" s="26"/>
      <c r="C101" s="27"/>
      <c r="D101" s="27"/>
      <c r="E101" s="125"/>
    </row>
    <row r="102" spans="1:5" s="7" customFormat="1" ht="20.25" x14ac:dyDescent="0.25">
      <c r="A102" s="26"/>
      <c r="B102" s="26"/>
      <c r="C102" s="27"/>
      <c r="D102" s="27"/>
      <c r="E102" s="125"/>
    </row>
    <row r="103" spans="1:5" s="7" customFormat="1" ht="20.25" x14ac:dyDescent="0.25">
      <c r="A103" s="26"/>
      <c r="B103" s="26"/>
      <c r="C103" s="27"/>
      <c r="D103" s="27"/>
      <c r="E103" s="125"/>
    </row>
    <row r="104" spans="1:5" s="7" customFormat="1" ht="20.25" x14ac:dyDescent="0.25">
      <c r="A104" s="26"/>
      <c r="B104" s="26"/>
      <c r="C104" s="27"/>
      <c r="D104" s="27"/>
      <c r="E104" s="125"/>
    </row>
    <row r="105" spans="1:5" s="7" customFormat="1" ht="20.25" x14ac:dyDescent="0.25">
      <c r="A105" s="26"/>
      <c r="B105" s="26"/>
      <c r="C105" s="27"/>
      <c r="D105" s="27"/>
      <c r="E105" s="125"/>
    </row>
    <row r="106" spans="1:5" s="7" customFormat="1" ht="20.25" x14ac:dyDescent="0.25">
      <c r="A106" s="26"/>
      <c r="B106" s="26"/>
      <c r="C106" s="27"/>
      <c r="D106" s="27"/>
      <c r="E106" s="125"/>
    </row>
    <row r="107" spans="1:5" s="7" customFormat="1" ht="20.25" x14ac:dyDescent="0.25">
      <c r="A107" s="26"/>
      <c r="B107" s="26"/>
      <c r="C107" s="27"/>
      <c r="D107" s="27"/>
      <c r="E107" s="125"/>
    </row>
    <row r="108" spans="1:5" s="7" customFormat="1" ht="20.25" x14ac:dyDescent="0.25">
      <c r="A108" s="26"/>
      <c r="B108" s="26"/>
      <c r="C108" s="27"/>
      <c r="D108" s="27"/>
      <c r="E108" s="125"/>
    </row>
    <row r="109" spans="1:5" s="7" customFormat="1" ht="20.25" x14ac:dyDescent="0.25">
      <c r="A109" s="26"/>
      <c r="B109" s="26"/>
      <c r="C109" s="27"/>
      <c r="D109" s="27"/>
      <c r="E109" s="125"/>
    </row>
    <row r="110" spans="1:5" s="7" customFormat="1" ht="20.25" x14ac:dyDescent="0.25">
      <c r="A110" s="26"/>
      <c r="B110" s="26"/>
      <c r="C110" s="27"/>
      <c r="D110" s="27"/>
      <c r="E110" s="125"/>
    </row>
    <row r="111" spans="1:5" s="7" customFormat="1" ht="20.25" x14ac:dyDescent="0.25">
      <c r="A111" s="26"/>
      <c r="B111" s="26"/>
      <c r="C111" s="27"/>
      <c r="D111" s="27"/>
      <c r="E111" s="125"/>
    </row>
    <row r="112" spans="1:5" s="7" customFormat="1" ht="20.25" x14ac:dyDescent="0.25">
      <c r="A112" s="26"/>
      <c r="B112" s="26"/>
      <c r="C112" s="27"/>
      <c r="D112" s="27"/>
      <c r="E112" s="125"/>
    </row>
    <row r="113" spans="1:5" s="7" customFormat="1" ht="20.25" x14ac:dyDescent="0.25">
      <c r="A113" s="26"/>
      <c r="B113" s="26"/>
      <c r="C113" s="27"/>
      <c r="D113" s="27"/>
      <c r="E113" s="125"/>
    </row>
    <row r="114" spans="1:5" s="7" customFormat="1" ht="20.25" x14ac:dyDescent="0.25">
      <c r="A114" s="26"/>
      <c r="B114" s="26"/>
      <c r="C114" s="27"/>
      <c r="D114" s="27"/>
      <c r="E114" s="125"/>
    </row>
    <row r="115" spans="1:5" s="7" customFormat="1" ht="20.25" x14ac:dyDescent="0.25">
      <c r="A115" s="26"/>
      <c r="B115" s="26"/>
      <c r="C115" s="27"/>
      <c r="D115" s="27"/>
      <c r="E115" s="125"/>
    </row>
    <row r="116" spans="1:5" s="7" customFormat="1" ht="20.25" x14ac:dyDescent="0.25">
      <c r="A116" s="26"/>
      <c r="B116" s="26"/>
      <c r="C116" s="27"/>
      <c r="D116" s="27"/>
      <c r="E116" s="125"/>
    </row>
    <row r="117" spans="1:5" s="7" customFormat="1" ht="20.25" x14ac:dyDescent="0.25">
      <c r="A117" s="26"/>
      <c r="B117" s="26"/>
      <c r="C117" s="27"/>
      <c r="D117" s="27"/>
      <c r="E117" s="125"/>
    </row>
    <row r="118" spans="1:5" s="7" customFormat="1" ht="20.25" x14ac:dyDescent="0.25">
      <c r="A118" s="26"/>
      <c r="B118" s="26"/>
      <c r="C118" s="27"/>
      <c r="D118" s="27"/>
      <c r="E118" s="125"/>
    </row>
    <row r="119" spans="1:5" s="7" customFormat="1" ht="20.25" x14ac:dyDescent="0.25">
      <c r="A119" s="26"/>
      <c r="B119" s="26"/>
      <c r="C119" s="27"/>
      <c r="D119" s="27"/>
      <c r="E119" s="125"/>
    </row>
    <row r="120" spans="1:5" s="7" customFormat="1" ht="20.25" x14ac:dyDescent="0.25">
      <c r="A120" s="26"/>
      <c r="B120" s="26"/>
      <c r="C120" s="27"/>
      <c r="D120" s="27"/>
      <c r="E120" s="125"/>
    </row>
    <row r="121" spans="1:5" s="7" customFormat="1" ht="20.25" x14ac:dyDescent="0.25">
      <c r="A121" s="26"/>
      <c r="B121" s="26"/>
      <c r="C121" s="27"/>
      <c r="D121" s="27"/>
      <c r="E121" s="125"/>
    </row>
    <row r="122" spans="1:5" s="7" customFormat="1" ht="20.25" x14ac:dyDescent="0.25">
      <c r="A122" s="26"/>
      <c r="B122" s="26"/>
      <c r="C122" s="27"/>
      <c r="D122" s="27"/>
      <c r="E122" s="125"/>
    </row>
    <row r="123" spans="1:5" s="7" customFormat="1" ht="20.25" x14ac:dyDescent="0.25">
      <c r="A123" s="26"/>
      <c r="B123" s="26"/>
      <c r="C123" s="27"/>
      <c r="D123" s="27"/>
      <c r="E123" s="125"/>
    </row>
    <row r="124" spans="1:5" s="7" customFormat="1" ht="20.25" x14ac:dyDescent="0.25">
      <c r="A124" s="26"/>
      <c r="B124" s="26"/>
      <c r="C124" s="27"/>
      <c r="D124" s="27"/>
      <c r="E124" s="125"/>
    </row>
    <row r="125" spans="1:5" s="7" customFormat="1" ht="20.25" x14ac:dyDescent="0.25">
      <c r="A125" s="26"/>
      <c r="B125" s="26"/>
      <c r="C125" s="27"/>
      <c r="D125" s="27"/>
      <c r="E125" s="125"/>
    </row>
    <row r="126" spans="1:5" s="7" customFormat="1" ht="20.25" x14ac:dyDescent="0.25">
      <c r="A126" s="26"/>
      <c r="B126" s="26"/>
      <c r="C126" s="27"/>
      <c r="D126" s="27"/>
      <c r="E126" s="125"/>
    </row>
    <row r="127" spans="1:5" s="7" customFormat="1" ht="20.25" x14ac:dyDescent="0.25">
      <c r="A127" s="26"/>
      <c r="B127" s="26"/>
      <c r="C127" s="27"/>
      <c r="D127" s="27"/>
      <c r="E127" s="125"/>
    </row>
    <row r="128" spans="1:5" s="7" customFormat="1" ht="20.25" x14ac:dyDescent="0.25">
      <c r="A128" s="26"/>
      <c r="B128" s="26"/>
      <c r="C128" s="27"/>
      <c r="D128" s="27"/>
      <c r="E128" s="125"/>
    </row>
    <row r="129" spans="1:5" s="7" customFormat="1" ht="20.25" x14ac:dyDescent="0.25">
      <c r="A129" s="26"/>
      <c r="B129" s="26"/>
      <c r="C129" s="27"/>
      <c r="D129" s="27"/>
      <c r="E129" s="125"/>
    </row>
    <row r="130" spans="1:5" s="7" customFormat="1" ht="20.25" x14ac:dyDescent="0.25">
      <c r="A130" s="26"/>
      <c r="B130" s="26"/>
      <c r="C130" s="27"/>
      <c r="D130" s="27"/>
      <c r="E130" s="125"/>
    </row>
    <row r="131" spans="1:5" s="7" customFormat="1" ht="20.25" x14ac:dyDescent="0.25">
      <c r="A131" s="26"/>
      <c r="B131" s="26"/>
      <c r="C131" s="27"/>
      <c r="D131" s="27"/>
      <c r="E131" s="125"/>
    </row>
    <row r="132" spans="1:5" s="7" customFormat="1" ht="20.25" x14ac:dyDescent="0.25">
      <c r="A132" s="26"/>
      <c r="B132" s="26"/>
      <c r="C132" s="27"/>
      <c r="D132" s="27"/>
      <c r="E132" s="125"/>
    </row>
    <row r="133" spans="1:5" s="7" customFormat="1" ht="20.25" x14ac:dyDescent="0.25">
      <c r="A133" s="26"/>
      <c r="B133" s="26"/>
      <c r="C133" s="27"/>
      <c r="D133" s="27"/>
      <c r="E133" s="125"/>
    </row>
    <row r="134" spans="1:5" s="7" customFormat="1" ht="20.25" x14ac:dyDescent="0.25">
      <c r="A134" s="26"/>
      <c r="B134" s="26"/>
      <c r="C134" s="27"/>
      <c r="D134" s="27"/>
      <c r="E134" s="125"/>
    </row>
    <row r="135" spans="1:5" s="7" customFormat="1" ht="20.25" x14ac:dyDescent="0.25">
      <c r="A135" s="26"/>
      <c r="B135" s="26"/>
      <c r="C135" s="27"/>
      <c r="D135" s="27"/>
      <c r="E135" s="125"/>
    </row>
    <row r="136" spans="1:5" s="7" customFormat="1" ht="20.25" x14ac:dyDescent="0.25">
      <c r="A136" s="26"/>
      <c r="B136" s="26"/>
      <c r="C136" s="27"/>
      <c r="D136" s="27"/>
      <c r="E136" s="125"/>
    </row>
    <row r="137" spans="1:5" s="7" customFormat="1" ht="20.25" x14ac:dyDescent="0.25">
      <c r="A137" s="26"/>
      <c r="B137" s="26"/>
      <c r="C137" s="27"/>
      <c r="D137" s="27"/>
      <c r="E137" s="125"/>
    </row>
    <row r="138" spans="1:5" s="7" customFormat="1" ht="20.25" x14ac:dyDescent="0.25">
      <c r="A138" s="26"/>
      <c r="B138" s="26"/>
      <c r="C138" s="27"/>
      <c r="D138" s="27"/>
      <c r="E138" s="125"/>
    </row>
    <row r="139" spans="1:5" s="7" customFormat="1" ht="20.25" x14ac:dyDescent="0.25">
      <c r="A139" s="26"/>
      <c r="B139" s="26"/>
      <c r="C139" s="27"/>
      <c r="D139" s="27"/>
      <c r="E139" s="125"/>
    </row>
    <row r="140" spans="1:5" s="7" customFormat="1" ht="20.25" x14ac:dyDescent="0.25">
      <c r="A140" s="26"/>
      <c r="B140" s="26"/>
      <c r="C140" s="27"/>
      <c r="D140" s="27"/>
      <c r="E140" s="125"/>
    </row>
    <row r="141" spans="1:5" s="7" customFormat="1" ht="20.25" x14ac:dyDescent="0.25">
      <c r="A141" s="26"/>
      <c r="B141" s="26"/>
      <c r="C141" s="27"/>
      <c r="D141" s="27"/>
      <c r="E141" s="125"/>
    </row>
    <row r="142" spans="1:5" s="7" customFormat="1" ht="20.25" x14ac:dyDescent="0.25">
      <c r="A142" s="26"/>
      <c r="B142" s="26"/>
      <c r="C142" s="27"/>
      <c r="D142" s="27"/>
      <c r="E142" s="125"/>
    </row>
    <row r="143" spans="1:5" s="7" customFormat="1" ht="20.25" x14ac:dyDescent="0.25">
      <c r="A143" s="26"/>
      <c r="B143" s="26"/>
      <c r="C143" s="27"/>
      <c r="D143" s="27"/>
      <c r="E143" s="125"/>
    </row>
    <row r="144" spans="1:5" s="7" customFormat="1" ht="20.25" x14ac:dyDescent="0.25">
      <c r="A144" s="26"/>
      <c r="B144" s="26"/>
      <c r="C144" s="27"/>
      <c r="D144" s="27"/>
      <c r="E144" s="125"/>
    </row>
    <row r="145" spans="1:5" s="7" customFormat="1" ht="20.25" x14ac:dyDescent="0.25">
      <c r="A145" s="26"/>
      <c r="B145" s="26"/>
      <c r="C145" s="27"/>
      <c r="D145" s="27"/>
      <c r="E145" s="125"/>
    </row>
    <row r="146" spans="1:5" s="7" customFormat="1" ht="20.25" x14ac:dyDescent="0.25">
      <c r="A146" s="26"/>
      <c r="B146" s="26"/>
      <c r="C146" s="27"/>
      <c r="D146" s="27"/>
      <c r="E146" s="125"/>
    </row>
    <row r="147" spans="1:5" s="7" customFormat="1" ht="20.25" x14ac:dyDescent="0.25">
      <c r="A147" s="26"/>
      <c r="B147" s="26"/>
      <c r="C147" s="27"/>
      <c r="D147" s="27"/>
      <c r="E147" s="125"/>
    </row>
    <row r="148" spans="1:5" s="7" customFormat="1" ht="20.25" x14ac:dyDescent="0.25">
      <c r="A148" s="26"/>
      <c r="B148" s="26"/>
      <c r="C148" s="27"/>
      <c r="D148" s="27"/>
      <c r="E148" s="125"/>
    </row>
    <row r="149" spans="1:5" s="7" customFormat="1" ht="20.25" x14ac:dyDescent="0.25">
      <c r="A149" s="26"/>
      <c r="B149" s="26"/>
      <c r="C149" s="27"/>
      <c r="D149" s="27"/>
      <c r="E149" s="125"/>
    </row>
    <row r="150" spans="1:5" s="7" customFormat="1" ht="20.25" x14ac:dyDescent="0.25">
      <c r="A150" s="26"/>
      <c r="B150" s="26"/>
      <c r="C150" s="27"/>
      <c r="D150" s="27"/>
      <c r="E150" s="125"/>
    </row>
    <row r="151" spans="1:5" s="7" customFormat="1" ht="20.25" x14ac:dyDescent="0.25">
      <c r="A151" s="26"/>
      <c r="B151" s="26"/>
      <c r="C151" s="27"/>
      <c r="D151" s="27"/>
      <c r="E151" s="125"/>
    </row>
    <row r="152" spans="1:5" s="7" customFormat="1" ht="20.25" x14ac:dyDescent="0.25">
      <c r="A152" s="26"/>
      <c r="B152" s="26"/>
      <c r="C152" s="27"/>
      <c r="D152" s="27"/>
      <c r="E152" s="125"/>
    </row>
    <row r="153" spans="1:5" s="7" customFormat="1" ht="20.25" x14ac:dyDescent="0.25">
      <c r="A153" s="26"/>
      <c r="B153" s="26"/>
      <c r="C153" s="27"/>
      <c r="D153" s="27"/>
      <c r="E153" s="125"/>
    </row>
    <row r="154" spans="1:5" s="7" customFormat="1" ht="20.25" x14ac:dyDescent="0.25">
      <c r="A154" s="26"/>
      <c r="B154" s="26"/>
      <c r="C154" s="27"/>
      <c r="D154" s="27"/>
      <c r="E154" s="125"/>
    </row>
    <row r="155" spans="1:5" s="7" customFormat="1" ht="20.25" x14ac:dyDescent="0.25">
      <c r="A155" s="26"/>
      <c r="B155" s="26"/>
      <c r="C155" s="27"/>
      <c r="D155" s="27"/>
      <c r="E155" s="125"/>
    </row>
    <row r="156" spans="1:5" s="7" customFormat="1" ht="20.25" x14ac:dyDescent="0.25">
      <c r="A156" s="26"/>
      <c r="B156" s="26"/>
      <c r="C156" s="27"/>
      <c r="D156" s="27"/>
      <c r="E156" s="125"/>
    </row>
    <row r="157" spans="1:5" s="7" customFormat="1" ht="20.25" x14ac:dyDescent="0.25">
      <c r="A157" s="26"/>
      <c r="B157" s="26"/>
      <c r="C157" s="27"/>
      <c r="D157" s="27"/>
      <c r="E157" s="125"/>
    </row>
    <row r="158" spans="1:5" s="7" customFormat="1" ht="20.25" x14ac:dyDescent="0.25">
      <c r="A158" s="26"/>
      <c r="B158" s="26"/>
      <c r="C158" s="27"/>
      <c r="D158" s="27"/>
      <c r="E158" s="125"/>
    </row>
    <row r="159" spans="1:5" s="7" customFormat="1" ht="20.25" x14ac:dyDescent="0.25">
      <c r="A159" s="26"/>
      <c r="B159" s="26"/>
      <c r="C159" s="27"/>
      <c r="D159" s="27"/>
      <c r="E159" s="125"/>
    </row>
    <row r="160" spans="1:5" s="7" customFormat="1" ht="20.25" x14ac:dyDescent="0.25">
      <c r="A160" s="26"/>
      <c r="B160" s="26"/>
      <c r="C160" s="27"/>
      <c r="D160" s="27"/>
      <c r="E160" s="125"/>
    </row>
    <row r="161" spans="1:5" s="7" customFormat="1" ht="20.25" x14ac:dyDescent="0.25">
      <c r="A161" s="26"/>
      <c r="B161" s="26"/>
      <c r="C161" s="27"/>
      <c r="D161" s="27"/>
      <c r="E161" s="125"/>
    </row>
    <row r="162" spans="1:5" s="7" customFormat="1" ht="20.25" x14ac:dyDescent="0.25">
      <c r="A162" s="26"/>
      <c r="B162" s="26"/>
      <c r="C162" s="27"/>
      <c r="D162" s="27"/>
      <c r="E162" s="125"/>
    </row>
    <row r="163" spans="1:5" s="7" customFormat="1" ht="20.25" x14ac:dyDescent="0.25">
      <c r="A163" s="26"/>
      <c r="B163" s="26"/>
      <c r="C163" s="27"/>
      <c r="D163" s="27"/>
      <c r="E163" s="125"/>
    </row>
    <row r="164" spans="1:5" s="7" customFormat="1" ht="20.25" x14ac:dyDescent="0.25">
      <c r="A164" s="26"/>
      <c r="B164" s="26"/>
      <c r="C164" s="27"/>
      <c r="D164" s="27"/>
      <c r="E164" s="125"/>
    </row>
    <row r="165" spans="1:5" s="7" customFormat="1" ht="20.25" x14ac:dyDescent="0.25">
      <c r="A165" s="26"/>
      <c r="B165" s="26"/>
      <c r="C165" s="27"/>
      <c r="D165" s="27"/>
      <c r="E165" s="125"/>
    </row>
    <row r="166" spans="1:5" s="7" customFormat="1" ht="20.25" x14ac:dyDescent="0.25">
      <c r="A166" s="26"/>
      <c r="B166" s="26"/>
      <c r="C166" s="27"/>
      <c r="D166" s="27"/>
      <c r="E166" s="125"/>
    </row>
    <row r="167" spans="1:5" s="7" customFormat="1" ht="20.25" x14ac:dyDescent="0.25">
      <c r="A167" s="26"/>
      <c r="B167" s="26"/>
      <c r="C167" s="27"/>
      <c r="D167" s="27"/>
      <c r="E167" s="125"/>
    </row>
    <row r="168" spans="1:5" s="7" customFormat="1" ht="20.25" x14ac:dyDescent="0.25">
      <c r="A168" s="26"/>
      <c r="B168" s="26"/>
      <c r="C168" s="27"/>
      <c r="D168" s="27"/>
      <c r="E168" s="125"/>
    </row>
    <row r="169" spans="1:5" s="7" customFormat="1" ht="20.25" x14ac:dyDescent="0.25">
      <c r="A169" s="26"/>
      <c r="B169" s="26"/>
      <c r="C169" s="27"/>
      <c r="D169" s="27"/>
      <c r="E169" s="125"/>
    </row>
    <row r="170" spans="1:5" s="7" customFormat="1" ht="20.25" x14ac:dyDescent="0.25">
      <c r="A170" s="26"/>
      <c r="B170" s="26"/>
      <c r="C170" s="27"/>
      <c r="D170" s="27"/>
      <c r="E170" s="125"/>
    </row>
    <row r="171" spans="1:5" s="7" customFormat="1" ht="20.25" x14ac:dyDescent="0.25">
      <c r="A171" s="26"/>
      <c r="B171" s="26"/>
      <c r="C171" s="27"/>
      <c r="D171" s="27"/>
      <c r="E171" s="125"/>
    </row>
    <row r="172" spans="1:5" s="7" customFormat="1" ht="20.25" x14ac:dyDescent="0.25">
      <c r="A172" s="26"/>
      <c r="B172" s="26"/>
      <c r="C172" s="27"/>
      <c r="D172" s="27"/>
      <c r="E172" s="125"/>
    </row>
    <row r="173" spans="1:5" s="7" customFormat="1" ht="20.25" x14ac:dyDescent="0.25">
      <c r="A173" s="26"/>
      <c r="B173" s="26"/>
      <c r="C173" s="27"/>
      <c r="D173" s="27"/>
      <c r="E173" s="125"/>
    </row>
    <row r="174" spans="1:5" s="7" customFormat="1" ht="20.25" x14ac:dyDescent="0.25">
      <c r="A174" s="26"/>
      <c r="B174" s="26"/>
      <c r="C174" s="27"/>
      <c r="D174" s="27"/>
      <c r="E174" s="125"/>
    </row>
    <row r="175" spans="1:5" s="7" customFormat="1" ht="20.25" x14ac:dyDescent="0.25">
      <c r="A175" s="26"/>
      <c r="B175" s="26"/>
      <c r="C175" s="27"/>
      <c r="D175" s="27"/>
      <c r="E175" s="125"/>
    </row>
    <row r="176" spans="1:5" s="7" customFormat="1" ht="20.25" x14ac:dyDescent="0.25">
      <c r="A176" s="26"/>
      <c r="B176" s="26"/>
      <c r="C176" s="27"/>
      <c r="D176" s="27"/>
      <c r="E176" s="125"/>
    </row>
    <row r="177" spans="1:5" s="7" customFormat="1" ht="20.25" x14ac:dyDescent="0.25">
      <c r="A177" s="26"/>
      <c r="B177" s="26"/>
      <c r="C177" s="27"/>
      <c r="D177" s="27"/>
      <c r="E177" s="125"/>
    </row>
    <row r="178" spans="1:5" s="7" customFormat="1" ht="20.25" x14ac:dyDescent="0.25">
      <c r="A178" s="26"/>
      <c r="B178" s="26"/>
      <c r="C178" s="27"/>
      <c r="D178" s="27"/>
      <c r="E178" s="125"/>
    </row>
    <row r="179" spans="1:5" s="7" customFormat="1" ht="20.25" x14ac:dyDescent="0.25">
      <c r="A179" s="26"/>
      <c r="B179" s="26"/>
      <c r="C179" s="27"/>
      <c r="D179" s="27"/>
      <c r="E179" s="125"/>
    </row>
    <row r="180" spans="1:5" s="7" customFormat="1" ht="20.25" x14ac:dyDescent="0.25">
      <c r="A180" s="26"/>
      <c r="B180" s="26"/>
      <c r="C180" s="27"/>
      <c r="D180" s="27"/>
      <c r="E180" s="125"/>
    </row>
    <row r="181" spans="1:5" s="7" customFormat="1" ht="20.25" x14ac:dyDescent="0.25">
      <c r="A181" s="26"/>
      <c r="B181" s="26"/>
      <c r="C181" s="27"/>
      <c r="D181" s="27"/>
      <c r="E181" s="125"/>
    </row>
    <row r="182" spans="1:5" s="7" customFormat="1" ht="20.25" x14ac:dyDescent="0.25">
      <c r="A182" s="26"/>
      <c r="B182" s="26"/>
      <c r="C182" s="27"/>
      <c r="D182" s="27"/>
      <c r="E182" s="125"/>
    </row>
    <row r="183" spans="1:5" s="7" customFormat="1" ht="20.25" x14ac:dyDescent="0.25">
      <c r="A183" s="26"/>
      <c r="B183" s="26"/>
      <c r="C183" s="27"/>
      <c r="D183" s="27"/>
      <c r="E183" s="125"/>
    </row>
    <row r="184" spans="1:5" s="7" customFormat="1" ht="20.25" x14ac:dyDescent="0.25">
      <c r="A184" s="26"/>
      <c r="B184" s="26"/>
      <c r="C184" s="27"/>
      <c r="D184" s="27"/>
      <c r="E184" s="125"/>
    </row>
    <row r="185" spans="1:5" s="7" customFormat="1" ht="20.25" x14ac:dyDescent="0.25">
      <c r="A185" s="26"/>
      <c r="B185" s="26"/>
      <c r="C185" s="27"/>
      <c r="D185" s="27"/>
      <c r="E185" s="125"/>
    </row>
    <row r="186" spans="1:5" s="7" customFormat="1" ht="20.25" x14ac:dyDescent="0.25">
      <c r="A186" s="26"/>
      <c r="B186" s="26"/>
      <c r="C186" s="27"/>
      <c r="D186" s="27"/>
      <c r="E186" s="125"/>
    </row>
    <row r="187" spans="1:5" s="7" customFormat="1" ht="20.25" x14ac:dyDescent="0.25">
      <c r="A187" s="26"/>
      <c r="B187" s="26"/>
      <c r="C187" s="27"/>
      <c r="D187" s="27"/>
      <c r="E187" s="125"/>
    </row>
    <row r="188" spans="1:5" s="7" customFormat="1" ht="20.25" x14ac:dyDescent="0.25">
      <c r="A188" s="26"/>
      <c r="B188" s="26"/>
      <c r="C188" s="27"/>
      <c r="D188" s="27"/>
      <c r="E188" s="125"/>
    </row>
    <row r="189" spans="1:5" s="7" customFormat="1" ht="20.25" x14ac:dyDescent="0.25">
      <c r="A189" s="26"/>
      <c r="B189" s="26"/>
      <c r="C189" s="27"/>
      <c r="D189" s="27"/>
      <c r="E189" s="125"/>
    </row>
    <row r="190" spans="1:5" s="7" customFormat="1" ht="20.25" x14ac:dyDescent="0.25">
      <c r="A190" s="26"/>
      <c r="B190" s="26"/>
      <c r="C190" s="27"/>
      <c r="D190" s="27"/>
      <c r="E190" s="125"/>
    </row>
    <row r="191" spans="1:5" s="7" customFormat="1" ht="20.25" x14ac:dyDescent="0.25">
      <c r="A191" s="26"/>
      <c r="B191" s="26"/>
      <c r="C191" s="27"/>
      <c r="D191" s="27"/>
      <c r="E191" s="125"/>
    </row>
    <row r="192" spans="1:5" s="7" customFormat="1" ht="20.25" x14ac:dyDescent="0.25">
      <c r="A192" s="26"/>
      <c r="B192" s="26"/>
      <c r="C192" s="27"/>
      <c r="D192" s="27"/>
      <c r="E192" s="125"/>
    </row>
    <row r="193" spans="1:5" s="7" customFormat="1" ht="20.25" x14ac:dyDescent="0.25">
      <c r="A193" s="26"/>
      <c r="B193" s="26"/>
      <c r="C193" s="27"/>
      <c r="D193" s="27"/>
      <c r="E193" s="125"/>
    </row>
    <row r="194" spans="1:5" s="7" customFormat="1" ht="20.25" x14ac:dyDescent="0.25">
      <c r="A194" s="26"/>
      <c r="B194" s="26"/>
      <c r="C194" s="27"/>
      <c r="D194" s="27"/>
      <c r="E194" s="125"/>
    </row>
    <row r="195" spans="1:5" s="7" customFormat="1" ht="20.25" x14ac:dyDescent="0.25">
      <c r="A195" s="26"/>
      <c r="B195" s="26"/>
      <c r="C195" s="27"/>
      <c r="D195" s="27"/>
      <c r="E195" s="125"/>
    </row>
    <row r="196" spans="1:5" s="7" customFormat="1" ht="20.25" x14ac:dyDescent="0.25">
      <c r="A196" s="26"/>
      <c r="B196" s="26"/>
      <c r="C196" s="27"/>
      <c r="D196" s="27"/>
      <c r="E196" s="125"/>
    </row>
    <row r="197" spans="1:5" s="7" customFormat="1" ht="20.25" x14ac:dyDescent="0.25">
      <c r="A197" s="26"/>
      <c r="B197" s="26"/>
      <c r="C197" s="27"/>
      <c r="D197" s="27"/>
      <c r="E197" s="125"/>
    </row>
    <row r="198" spans="1:5" s="7" customFormat="1" ht="20.25" x14ac:dyDescent="0.25">
      <c r="A198" s="26"/>
      <c r="B198" s="26"/>
      <c r="C198" s="27"/>
      <c r="D198" s="27"/>
      <c r="E198" s="125"/>
    </row>
    <row r="199" spans="1:5" s="7" customFormat="1" ht="20.25" x14ac:dyDescent="0.25">
      <c r="A199" s="26"/>
      <c r="B199" s="26"/>
      <c r="C199" s="27"/>
      <c r="D199" s="27"/>
      <c r="E199" s="125"/>
    </row>
    <row r="200" spans="1:5" s="7" customFormat="1" ht="20.25" x14ac:dyDescent="0.25">
      <c r="A200" s="26"/>
      <c r="B200" s="26"/>
      <c r="C200" s="27"/>
      <c r="D200" s="27"/>
      <c r="E200" s="125"/>
    </row>
    <row r="201" spans="1:5" s="7" customFormat="1" ht="20.25" x14ac:dyDescent="0.25">
      <c r="A201" s="26"/>
      <c r="B201" s="26"/>
      <c r="C201" s="27"/>
      <c r="D201" s="27"/>
      <c r="E201" s="125"/>
    </row>
    <row r="202" spans="1:5" s="7" customFormat="1" ht="20.25" x14ac:dyDescent="0.25">
      <c r="A202" s="26"/>
      <c r="B202" s="26"/>
      <c r="C202" s="27"/>
      <c r="D202" s="27"/>
      <c r="E202" s="125"/>
    </row>
    <row r="203" spans="1:5" s="7" customFormat="1" ht="20.25" x14ac:dyDescent="0.25">
      <c r="A203" s="26"/>
      <c r="B203" s="26"/>
      <c r="C203" s="27"/>
      <c r="D203" s="27"/>
      <c r="E203" s="125"/>
    </row>
    <row r="204" spans="1:5" s="7" customFormat="1" ht="20.25" x14ac:dyDescent="0.25">
      <c r="A204" s="26"/>
      <c r="B204" s="26"/>
      <c r="C204" s="27"/>
      <c r="D204" s="27"/>
      <c r="E204" s="125"/>
    </row>
    <row r="205" spans="1:5" s="7" customFormat="1" ht="20.25" x14ac:dyDescent="0.25">
      <c r="A205" s="26"/>
      <c r="B205" s="26"/>
      <c r="C205" s="27"/>
      <c r="D205" s="27"/>
      <c r="E205" s="125"/>
    </row>
    <row r="206" spans="1:5" s="7" customFormat="1" ht="20.25" x14ac:dyDescent="0.25">
      <c r="A206" s="26"/>
      <c r="B206" s="26"/>
      <c r="C206" s="27"/>
      <c r="D206" s="27"/>
      <c r="E206" s="125"/>
    </row>
    <row r="207" spans="1:5" s="7" customFormat="1" ht="20.25" x14ac:dyDescent="0.25">
      <c r="A207" s="26"/>
      <c r="B207" s="26"/>
      <c r="C207" s="27"/>
      <c r="D207" s="27"/>
      <c r="E207" s="125"/>
    </row>
    <row r="208" spans="1:5" s="7" customFormat="1" ht="20.25" x14ac:dyDescent="0.25">
      <c r="A208" s="26"/>
      <c r="B208" s="26"/>
      <c r="C208" s="27"/>
      <c r="D208" s="27"/>
      <c r="E208" s="125"/>
    </row>
    <row r="209" spans="1:5" s="7" customFormat="1" ht="20.25" x14ac:dyDescent="0.25">
      <c r="A209" s="26"/>
      <c r="B209" s="26"/>
      <c r="C209" s="27"/>
      <c r="D209" s="27"/>
      <c r="E209" s="125"/>
    </row>
    <row r="210" spans="1:5" s="7" customFormat="1" ht="20.25" x14ac:dyDescent="0.25">
      <c r="A210" s="26"/>
      <c r="B210" s="26"/>
      <c r="C210" s="27"/>
      <c r="D210" s="27"/>
      <c r="E210" s="125"/>
    </row>
    <row r="211" spans="1:5" s="7" customFormat="1" ht="20.25" x14ac:dyDescent="0.25">
      <c r="A211" s="26"/>
      <c r="B211" s="26"/>
      <c r="C211" s="27"/>
      <c r="D211" s="27"/>
      <c r="E211" s="125"/>
    </row>
    <row r="212" spans="1:5" s="7" customFormat="1" ht="20.25" x14ac:dyDescent="0.25">
      <c r="A212" s="26"/>
      <c r="B212" s="26"/>
      <c r="C212" s="27"/>
      <c r="D212" s="27"/>
      <c r="E212" s="125"/>
    </row>
    <row r="213" spans="1:5" s="7" customFormat="1" ht="20.25" x14ac:dyDescent="0.25">
      <c r="A213" s="26"/>
      <c r="B213" s="26"/>
      <c r="C213" s="27"/>
      <c r="D213" s="27"/>
      <c r="E213" s="125"/>
    </row>
    <row r="214" spans="1:5" s="7" customFormat="1" ht="20.25" x14ac:dyDescent="0.25">
      <c r="A214" s="26"/>
      <c r="B214" s="26"/>
      <c r="C214" s="27"/>
      <c r="D214" s="27"/>
      <c r="E214" s="125"/>
    </row>
    <row r="215" spans="1:5" s="7" customFormat="1" ht="20.25" x14ac:dyDescent="0.25">
      <c r="A215" s="26"/>
      <c r="B215" s="26"/>
      <c r="C215" s="27"/>
      <c r="D215" s="27"/>
      <c r="E215" s="125"/>
    </row>
    <row r="216" spans="1:5" s="7" customFormat="1" ht="20.25" x14ac:dyDescent="0.25">
      <c r="A216" s="26"/>
      <c r="B216" s="26"/>
      <c r="C216" s="27"/>
      <c r="D216" s="27"/>
      <c r="E216" s="125"/>
    </row>
    <row r="217" spans="1:5" s="7" customFormat="1" ht="20.25" x14ac:dyDescent="0.25">
      <c r="A217" s="26"/>
      <c r="B217" s="26"/>
      <c r="C217" s="27"/>
      <c r="D217" s="27"/>
      <c r="E217" s="125"/>
    </row>
    <row r="218" spans="1:5" s="7" customFormat="1" ht="20.25" x14ac:dyDescent="0.25">
      <c r="A218" s="26"/>
      <c r="B218" s="26"/>
      <c r="C218" s="27"/>
      <c r="D218" s="27"/>
      <c r="E218" s="125"/>
    </row>
    <row r="219" spans="1:5" s="7" customFormat="1" ht="20.25" x14ac:dyDescent="0.25">
      <c r="A219" s="26"/>
      <c r="B219" s="26"/>
      <c r="C219" s="27"/>
      <c r="D219" s="27"/>
      <c r="E219" s="125"/>
    </row>
    <row r="220" spans="1:5" s="7" customFormat="1" ht="20.25" x14ac:dyDescent="0.25">
      <c r="A220" s="26"/>
      <c r="B220" s="26"/>
      <c r="C220" s="27"/>
      <c r="D220" s="27"/>
      <c r="E220" s="125"/>
    </row>
    <row r="221" spans="1:5" s="7" customFormat="1" ht="20.25" x14ac:dyDescent="0.25">
      <c r="A221" s="26"/>
      <c r="B221" s="26"/>
      <c r="C221" s="27"/>
      <c r="D221" s="27"/>
      <c r="E221" s="125"/>
    </row>
    <row r="222" spans="1:5" s="7" customFormat="1" ht="20.25" x14ac:dyDescent="0.25">
      <c r="A222" s="26"/>
      <c r="B222" s="26"/>
      <c r="C222" s="27"/>
      <c r="D222" s="27"/>
      <c r="E222" s="125"/>
    </row>
    <row r="223" spans="1:5" s="7" customFormat="1" ht="20.25" x14ac:dyDescent="0.25">
      <c r="A223" s="26"/>
      <c r="B223" s="26"/>
      <c r="C223" s="27"/>
      <c r="D223" s="27"/>
      <c r="E223" s="125"/>
    </row>
    <row r="224" spans="1:5" s="7" customFormat="1" ht="20.25" x14ac:dyDescent="0.25">
      <c r="A224" s="26"/>
      <c r="B224" s="26"/>
      <c r="C224" s="27"/>
      <c r="D224" s="27"/>
      <c r="E224" s="125"/>
    </row>
    <row r="225" spans="1:7" s="7" customFormat="1" ht="20.25" x14ac:dyDescent="0.25">
      <c r="A225" s="26"/>
      <c r="B225" s="26"/>
      <c r="C225" s="27"/>
      <c r="D225" s="27"/>
      <c r="E225" s="125"/>
    </row>
    <row r="226" spans="1:7" s="7" customFormat="1" ht="20.25" x14ac:dyDescent="0.25">
      <c r="A226" s="26"/>
      <c r="B226" s="26"/>
      <c r="C226" s="27"/>
      <c r="D226" s="27"/>
      <c r="E226" s="125"/>
    </row>
    <row r="227" spans="1:7" s="7" customFormat="1" ht="20.25" x14ac:dyDescent="0.25">
      <c r="A227" s="26"/>
      <c r="B227" s="26"/>
      <c r="C227" s="27"/>
      <c r="D227" s="27"/>
      <c r="E227" s="125"/>
    </row>
    <row r="228" spans="1:7" s="7" customFormat="1" ht="20.25" x14ac:dyDescent="0.25">
      <c r="A228" s="26"/>
      <c r="B228" s="26"/>
      <c r="C228" s="27"/>
      <c r="D228" s="27"/>
      <c r="E228" s="125"/>
    </row>
    <row r="229" spans="1:7" s="7" customFormat="1" ht="20.25" x14ac:dyDescent="0.25">
      <c r="A229" s="26"/>
      <c r="B229" s="26"/>
      <c r="C229" s="27"/>
      <c r="D229" s="27"/>
      <c r="E229" s="125"/>
    </row>
    <row r="230" spans="1:7" s="7" customFormat="1" ht="20.25" x14ac:dyDescent="0.25">
      <c r="A230" s="26"/>
      <c r="B230" s="26"/>
      <c r="C230" s="27"/>
      <c r="D230" s="27"/>
      <c r="E230" s="125"/>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0"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0" t="s">
        <v>139</v>
      </c>
    </row>
    <row r="240" spans="1:7" ht="21" x14ac:dyDescent="0.35">
      <c r="A240" s="7"/>
      <c r="B240" s="32" t="s">
        <v>138</v>
      </c>
      <c r="C240" s="32" t="s">
        <v>128</v>
      </c>
      <c r="E240" s="120" t="s">
        <v>125</v>
      </c>
    </row>
    <row r="241" spans="1:5" ht="21" x14ac:dyDescent="0.35">
      <c r="A241" s="7"/>
      <c r="B241" s="32" t="s">
        <v>138</v>
      </c>
      <c r="C241" s="32" t="s">
        <v>131</v>
      </c>
      <c r="E241" s="120" t="s">
        <v>128</v>
      </c>
    </row>
    <row r="242" spans="1:5" ht="21" x14ac:dyDescent="0.35">
      <c r="A242" s="7"/>
      <c r="B242" s="32" t="s">
        <v>138</v>
      </c>
      <c r="C242" s="32" t="s">
        <v>133</v>
      </c>
      <c r="E242" s="120" t="s">
        <v>131</v>
      </c>
    </row>
    <row r="243" spans="1:5" ht="21" x14ac:dyDescent="0.35">
      <c r="A243" s="7"/>
      <c r="B243" s="32" t="s">
        <v>121</v>
      </c>
      <c r="C243" s="32" t="s">
        <v>47</v>
      </c>
      <c r="E243" s="120" t="s">
        <v>133</v>
      </c>
    </row>
    <row r="244" spans="1:5" ht="21" x14ac:dyDescent="0.35">
      <c r="A244" s="7"/>
      <c r="B244" s="32" t="s">
        <v>121</v>
      </c>
      <c r="C244" s="32" t="s">
        <v>126</v>
      </c>
      <c r="D244" t="s">
        <v>121</v>
      </c>
    </row>
    <row r="245" spans="1:5" ht="21" x14ac:dyDescent="0.35">
      <c r="A245" s="7"/>
      <c r="B245" s="32" t="s">
        <v>121</v>
      </c>
      <c r="C245" s="32" t="s">
        <v>129</v>
      </c>
      <c r="E245" s="120" t="s">
        <v>47</v>
      </c>
    </row>
    <row r="246" spans="1:5" ht="21" x14ac:dyDescent="0.35">
      <c r="A246" s="7"/>
      <c r="B246" s="32" t="s">
        <v>121</v>
      </c>
      <c r="C246" s="32" t="s">
        <v>49</v>
      </c>
      <c r="E246" s="120" t="s">
        <v>126</v>
      </c>
    </row>
    <row r="247" spans="1:5" ht="21" x14ac:dyDescent="0.35">
      <c r="A247" s="7"/>
      <c r="B247" s="32" t="s">
        <v>121</v>
      </c>
      <c r="C247" s="32" t="s">
        <v>50</v>
      </c>
      <c r="E247" s="120" t="s">
        <v>129</v>
      </c>
    </row>
    <row r="248" spans="1:5" x14ac:dyDescent="0.25">
      <c r="A248" s="7"/>
      <c r="B248" s="33"/>
      <c r="C248" s="33"/>
      <c r="E248" s="120" t="s">
        <v>49</v>
      </c>
    </row>
    <row r="249" spans="1:5" x14ac:dyDescent="0.25">
      <c r="A249" s="7"/>
      <c r="B249" s="33" t="e" cm="1">
        <f t="array" aca="1" ref="B249:B251" ca="1">_xlfn.UNIQUE(Tabla1[[#All],[Criterios]])</f>
        <v>#NAME?</v>
      </c>
      <c r="C249" s="33"/>
      <c r="E249" s="120"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D7" sqref="D7: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61" t="s">
        <v>140</v>
      </c>
      <c r="C1" s="462"/>
      <c r="D1" s="462"/>
      <c r="E1" s="462"/>
      <c r="F1" s="463"/>
    </row>
    <row r="2" spans="2:11" ht="16.5" thickBot="1" x14ac:dyDescent="0.3">
      <c r="B2" s="36"/>
      <c r="C2" s="36"/>
      <c r="D2" s="36"/>
      <c r="E2" s="36"/>
      <c r="F2" s="36"/>
      <c r="I2" s="128"/>
      <c r="J2" s="143" t="s">
        <v>56</v>
      </c>
      <c r="K2" s="143" t="s">
        <v>57</v>
      </c>
    </row>
    <row r="3" spans="2:11" ht="16.5" thickBot="1" x14ac:dyDescent="0.25">
      <c r="B3" s="464" t="s">
        <v>141</v>
      </c>
      <c r="C3" s="465"/>
      <c r="D3" s="465"/>
      <c r="E3" s="37" t="s">
        <v>142</v>
      </c>
      <c r="F3" s="38" t="s">
        <v>143</v>
      </c>
      <c r="I3" s="142" t="s">
        <v>52</v>
      </c>
      <c r="J3" s="133">
        <v>0.5</v>
      </c>
      <c r="K3" s="133">
        <v>0.45</v>
      </c>
    </row>
    <row r="4" spans="2:11" ht="31.5" x14ac:dyDescent="0.2">
      <c r="B4" s="466" t="s">
        <v>144</v>
      </c>
      <c r="C4" s="468" t="s">
        <v>31</v>
      </c>
      <c r="D4" s="39" t="s">
        <v>52</v>
      </c>
      <c r="E4" s="40" t="s">
        <v>145</v>
      </c>
      <c r="F4" s="41">
        <v>0.25</v>
      </c>
      <c r="I4" s="143" t="s">
        <v>53</v>
      </c>
      <c r="J4" s="133">
        <v>0.4</v>
      </c>
      <c r="K4" s="133">
        <v>0.35</v>
      </c>
    </row>
    <row r="5" spans="2:11" ht="47.25" x14ac:dyDescent="0.2">
      <c r="B5" s="467"/>
      <c r="C5" s="469"/>
      <c r="D5" s="42" t="s">
        <v>53</v>
      </c>
      <c r="E5" s="43" t="s">
        <v>146</v>
      </c>
      <c r="F5" s="44">
        <v>0.15</v>
      </c>
      <c r="I5" s="143" t="s">
        <v>54</v>
      </c>
      <c r="J5" s="133">
        <v>0.35</v>
      </c>
      <c r="K5" s="133">
        <v>0.3</v>
      </c>
    </row>
    <row r="6" spans="2:11" ht="47.25" x14ac:dyDescent="0.2">
      <c r="B6" s="467"/>
      <c r="C6" s="469"/>
      <c r="D6" s="42" t="s">
        <v>54</v>
      </c>
      <c r="E6" s="43" t="s">
        <v>147</v>
      </c>
      <c r="F6" s="44">
        <v>0.1</v>
      </c>
    </row>
    <row r="7" spans="2:11" ht="63" x14ac:dyDescent="0.2">
      <c r="B7" s="467"/>
      <c r="C7" s="469" t="s">
        <v>32</v>
      </c>
      <c r="D7" s="42" t="s">
        <v>56</v>
      </c>
      <c r="E7" s="43" t="s">
        <v>148</v>
      </c>
      <c r="F7" s="44">
        <v>0.25</v>
      </c>
      <c r="G7" s="129"/>
    </row>
    <row r="8" spans="2:11" ht="31.5" x14ac:dyDescent="0.2">
      <c r="B8" s="467"/>
      <c r="C8" s="469"/>
      <c r="D8" s="42" t="s">
        <v>57</v>
      </c>
      <c r="E8" s="43" t="s">
        <v>149</v>
      </c>
      <c r="F8" s="44">
        <v>0.2</v>
      </c>
      <c r="G8" s="129"/>
    </row>
    <row r="9" spans="2:11" ht="47.25" x14ac:dyDescent="0.2">
      <c r="B9" s="467" t="s">
        <v>150</v>
      </c>
      <c r="C9" s="469" t="s">
        <v>34</v>
      </c>
      <c r="D9" s="42" t="s">
        <v>59</v>
      </c>
      <c r="E9" s="43" t="s">
        <v>151</v>
      </c>
      <c r="F9" s="45" t="s">
        <v>152</v>
      </c>
    </row>
    <row r="10" spans="2:11" ht="63" x14ac:dyDescent="0.2">
      <c r="B10" s="467"/>
      <c r="C10" s="469"/>
      <c r="D10" s="42" t="s">
        <v>153</v>
      </c>
      <c r="E10" s="43" t="s">
        <v>154</v>
      </c>
      <c r="F10" s="45" t="s">
        <v>152</v>
      </c>
    </row>
    <row r="11" spans="2:11" ht="47.25" x14ac:dyDescent="0.2">
      <c r="B11" s="467"/>
      <c r="C11" s="469" t="s">
        <v>35</v>
      </c>
      <c r="D11" s="42" t="s">
        <v>62</v>
      </c>
      <c r="E11" s="43" t="s">
        <v>155</v>
      </c>
      <c r="F11" s="45" t="s">
        <v>152</v>
      </c>
    </row>
    <row r="12" spans="2:11" ht="47.25" x14ac:dyDescent="0.2">
      <c r="B12" s="467"/>
      <c r="C12" s="469"/>
      <c r="D12" s="42" t="s">
        <v>63</v>
      </c>
      <c r="E12" s="43" t="s">
        <v>156</v>
      </c>
      <c r="F12" s="45" t="s">
        <v>152</v>
      </c>
    </row>
    <row r="13" spans="2:11" ht="31.5" x14ac:dyDescent="0.2">
      <c r="B13" s="467"/>
      <c r="C13" s="469" t="s">
        <v>36</v>
      </c>
      <c r="D13" s="42" t="s">
        <v>65</v>
      </c>
      <c r="E13" s="43" t="s">
        <v>157</v>
      </c>
      <c r="F13" s="45" t="s">
        <v>152</v>
      </c>
    </row>
    <row r="14" spans="2:11" ht="32.25" thickBot="1" x14ac:dyDescent="0.25">
      <c r="B14" s="470"/>
      <c r="C14" s="471"/>
      <c r="D14" s="46" t="s">
        <v>66</v>
      </c>
      <c r="E14" s="47" t="s">
        <v>158</v>
      </c>
      <c r="F14" s="48" t="s">
        <v>152</v>
      </c>
    </row>
    <row r="15" spans="2:11" ht="49.5" customHeight="1" x14ac:dyDescent="0.2">
      <c r="B15" s="460" t="s">
        <v>159</v>
      </c>
      <c r="C15" s="460"/>
      <c r="D15" s="460"/>
      <c r="E15" s="460"/>
      <c r="F15" s="460"/>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zoomScale="85" zoomScaleNormal="85" workbookViewId="0">
      <selection activeCell="AX32" sqref="AX32"/>
    </sheetView>
  </sheetViews>
  <sheetFormatPr baseColWidth="10"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72" t="s">
        <v>336</v>
      </c>
      <c r="C4" s="472"/>
      <c r="D4" s="472"/>
      <c r="E4" s="472"/>
      <c r="F4" s="472"/>
      <c r="G4" s="472"/>
      <c r="H4" s="472"/>
      <c r="I4" s="472"/>
      <c r="J4" s="473" t="s">
        <v>8</v>
      </c>
      <c r="K4" s="473"/>
      <c r="L4" s="473"/>
      <c r="M4" s="473"/>
      <c r="N4" s="473"/>
      <c r="O4" s="473"/>
      <c r="P4" s="473"/>
      <c r="Q4" s="473"/>
      <c r="R4" s="473"/>
      <c r="S4" s="473"/>
      <c r="T4" s="473"/>
      <c r="U4" s="473"/>
      <c r="V4" s="473"/>
      <c r="W4" s="473"/>
      <c r="X4" s="473"/>
      <c r="Y4" s="473"/>
      <c r="Z4" s="473"/>
      <c r="AA4" s="473"/>
      <c r="AB4" s="473"/>
      <c r="AC4" s="473"/>
      <c r="AD4" s="473"/>
      <c r="AE4" s="473"/>
      <c r="AF4" s="473"/>
      <c r="AG4" s="473"/>
      <c r="AH4" s="473"/>
      <c r="AI4" s="473"/>
      <c r="AJ4" s="473"/>
      <c r="AK4" s="473"/>
      <c r="AL4" s="473"/>
      <c r="AT4" s="474" t="s">
        <v>25</v>
      </c>
      <c r="AU4" s="474"/>
    </row>
    <row r="5" spans="2:47" x14ac:dyDescent="0.25">
      <c r="B5" s="472"/>
      <c r="C5" s="472"/>
      <c r="D5" s="472"/>
      <c r="E5" s="472"/>
      <c r="F5" s="472"/>
      <c r="G5" s="472"/>
      <c r="H5" s="472"/>
      <c r="I5" s="472"/>
      <c r="J5" s="473"/>
      <c r="K5" s="473"/>
      <c r="L5" s="473"/>
      <c r="M5" s="473"/>
      <c r="N5" s="473"/>
      <c r="O5" s="473"/>
      <c r="P5" s="473"/>
      <c r="Q5" s="473"/>
      <c r="R5" s="473"/>
      <c r="S5" s="473"/>
      <c r="T5" s="473"/>
      <c r="U5" s="473"/>
      <c r="V5" s="473"/>
      <c r="W5" s="473"/>
      <c r="X5" s="473"/>
      <c r="Y5" s="473"/>
      <c r="Z5" s="473"/>
      <c r="AA5" s="473"/>
      <c r="AB5" s="473"/>
      <c r="AC5" s="473"/>
      <c r="AD5" s="473"/>
      <c r="AE5" s="473"/>
      <c r="AF5" s="473"/>
      <c r="AG5" s="473"/>
      <c r="AH5" s="473"/>
      <c r="AI5" s="473"/>
      <c r="AJ5" s="473"/>
      <c r="AK5" s="473"/>
      <c r="AL5" s="473"/>
      <c r="AT5" s="474"/>
      <c r="AU5" s="474"/>
    </row>
    <row r="6" spans="2:47" x14ac:dyDescent="0.25">
      <c r="B6" s="472"/>
      <c r="C6" s="472"/>
      <c r="D6" s="472"/>
      <c r="E6" s="472"/>
      <c r="F6" s="472"/>
      <c r="G6" s="472"/>
      <c r="H6" s="472"/>
      <c r="I6" s="472"/>
      <c r="J6" s="473"/>
      <c r="K6" s="473"/>
      <c r="L6" s="473"/>
      <c r="M6" s="473"/>
      <c r="N6" s="473"/>
      <c r="O6" s="473"/>
      <c r="P6" s="473"/>
      <c r="Q6" s="473"/>
      <c r="R6" s="473"/>
      <c r="S6" s="473"/>
      <c r="T6" s="473"/>
      <c r="U6" s="473"/>
      <c r="V6" s="473"/>
      <c r="W6" s="473"/>
      <c r="X6" s="473"/>
      <c r="Y6" s="473"/>
      <c r="Z6" s="473"/>
      <c r="AA6" s="473"/>
      <c r="AB6" s="473"/>
      <c r="AC6" s="473"/>
      <c r="AD6" s="473"/>
      <c r="AE6" s="473"/>
      <c r="AF6" s="473"/>
      <c r="AG6" s="473"/>
      <c r="AH6" s="473"/>
      <c r="AI6" s="473"/>
      <c r="AJ6" s="473"/>
      <c r="AK6" s="473"/>
      <c r="AL6" s="473"/>
      <c r="AT6" s="474"/>
      <c r="AU6" s="474"/>
    </row>
    <row r="7" spans="2:47" ht="15.75" thickBot="1" x14ac:dyDescent="0.3"/>
    <row r="8" spans="2:47" ht="15.75" x14ac:dyDescent="0.25">
      <c r="B8" s="475" t="s">
        <v>109</v>
      </c>
      <c r="C8" s="475"/>
      <c r="D8" s="476"/>
      <c r="E8" s="477" t="s">
        <v>160</v>
      </c>
      <c r="F8" s="478"/>
      <c r="G8" s="478"/>
      <c r="H8" s="478"/>
      <c r="I8" s="479"/>
      <c r="J8" s="50" t="s">
        <v>333</v>
      </c>
      <c r="K8" s="51" t="s">
        <v>333</v>
      </c>
      <c r="L8" s="51" t="s">
        <v>333</v>
      </c>
      <c r="M8" s="51" t="s">
        <v>333</v>
      </c>
      <c r="N8" s="51" t="s">
        <v>333</v>
      </c>
      <c r="O8" s="52" t="s">
        <v>333</v>
      </c>
      <c r="P8" s="50" t="s">
        <v>333</v>
      </c>
      <c r="Q8" s="51" t="s">
        <v>333</v>
      </c>
      <c r="R8" s="51" t="s">
        <v>333</v>
      </c>
      <c r="S8" s="51" t="s">
        <v>333</v>
      </c>
      <c r="T8" s="51" t="s">
        <v>333</v>
      </c>
      <c r="U8" s="52" t="s">
        <v>333</v>
      </c>
      <c r="V8" s="50" t="s">
        <v>333</v>
      </c>
      <c r="W8" s="51" t="s">
        <v>333</v>
      </c>
      <c r="X8" s="51" t="s">
        <v>333</v>
      </c>
      <c r="Y8" s="51" t="s">
        <v>333</v>
      </c>
      <c r="Z8" s="51" t="s">
        <v>333</v>
      </c>
      <c r="AA8" s="52" t="s">
        <v>333</v>
      </c>
      <c r="AB8" s="50" t="s">
        <v>333</v>
      </c>
      <c r="AC8" s="51" t="s">
        <v>333</v>
      </c>
      <c r="AD8" s="51" t="s">
        <v>333</v>
      </c>
      <c r="AE8" s="51" t="s">
        <v>333</v>
      </c>
      <c r="AF8" s="51" t="s">
        <v>333</v>
      </c>
      <c r="AG8" s="52" t="s">
        <v>333</v>
      </c>
      <c r="AH8" s="53" t="s">
        <v>333</v>
      </c>
      <c r="AI8" s="54" t="s">
        <v>333</v>
      </c>
      <c r="AJ8" s="54" t="s">
        <v>333</v>
      </c>
      <c r="AK8" s="54" t="s">
        <v>333</v>
      </c>
      <c r="AL8" s="54" t="s">
        <v>333</v>
      </c>
      <c r="AN8" s="486" t="s">
        <v>161</v>
      </c>
      <c r="AO8" s="487"/>
      <c r="AP8" s="487"/>
      <c r="AQ8" s="487"/>
      <c r="AR8" s="487"/>
      <c r="AS8" s="488"/>
      <c r="AT8" s="495" t="s">
        <v>335</v>
      </c>
      <c r="AU8" s="495"/>
    </row>
    <row r="9" spans="2:47" ht="15.75" x14ac:dyDescent="0.25">
      <c r="B9" s="475"/>
      <c r="C9" s="475"/>
      <c r="D9" s="476"/>
      <c r="E9" s="480"/>
      <c r="F9" s="481"/>
      <c r="G9" s="481"/>
      <c r="H9" s="481"/>
      <c r="I9" s="482"/>
      <c r="J9" s="55" t="s">
        <v>333</v>
      </c>
      <c r="K9" s="56" t="s">
        <v>333</v>
      </c>
      <c r="L9" s="56" t="s">
        <v>333</v>
      </c>
      <c r="M9" s="56" t="s">
        <v>333</v>
      </c>
      <c r="N9" s="56" t="s">
        <v>333</v>
      </c>
      <c r="O9" s="57" t="s">
        <v>333</v>
      </c>
      <c r="P9" s="55" t="s">
        <v>333</v>
      </c>
      <c r="Q9" s="56" t="s">
        <v>333</v>
      </c>
      <c r="R9" s="56" t="s">
        <v>333</v>
      </c>
      <c r="S9" s="56" t="s">
        <v>333</v>
      </c>
      <c r="T9" s="56" t="s">
        <v>333</v>
      </c>
      <c r="U9" s="57" t="s">
        <v>333</v>
      </c>
      <c r="V9" s="55" t="s">
        <v>333</v>
      </c>
      <c r="W9" s="56" t="s">
        <v>333</v>
      </c>
      <c r="X9" s="56" t="s">
        <v>333</v>
      </c>
      <c r="Y9" s="56" t="s">
        <v>333</v>
      </c>
      <c r="Z9" s="56" t="s">
        <v>333</v>
      </c>
      <c r="AA9" s="57" t="s">
        <v>333</v>
      </c>
      <c r="AB9" s="55" t="s">
        <v>333</v>
      </c>
      <c r="AC9" s="56" t="s">
        <v>333</v>
      </c>
      <c r="AD9" s="56" t="s">
        <v>333</v>
      </c>
      <c r="AE9" s="56" t="s">
        <v>333</v>
      </c>
      <c r="AF9" s="56" t="s">
        <v>333</v>
      </c>
      <c r="AG9" s="57" t="s">
        <v>333</v>
      </c>
      <c r="AH9" s="58" t="s">
        <v>333</v>
      </c>
      <c r="AI9" s="59" t="s">
        <v>333</v>
      </c>
      <c r="AJ9" s="59" t="s">
        <v>333</v>
      </c>
      <c r="AK9" s="59" t="s">
        <v>333</v>
      </c>
      <c r="AL9" s="59" t="s">
        <v>333</v>
      </c>
      <c r="AN9" s="489"/>
      <c r="AO9" s="490"/>
      <c r="AP9" s="490"/>
      <c r="AQ9" s="490"/>
      <c r="AR9" s="490"/>
      <c r="AS9" s="491"/>
      <c r="AT9" s="495"/>
      <c r="AU9" s="495"/>
    </row>
    <row r="10" spans="2:47" ht="15.75" x14ac:dyDescent="0.25">
      <c r="B10" s="475"/>
      <c r="C10" s="475"/>
      <c r="D10" s="476"/>
      <c r="E10" s="480"/>
      <c r="F10" s="481"/>
      <c r="G10" s="481"/>
      <c r="H10" s="481"/>
      <c r="I10" s="482"/>
      <c r="J10" s="55" t="s">
        <v>333</v>
      </c>
      <c r="K10" s="56" t="s">
        <v>333</v>
      </c>
      <c r="L10" s="56" t="s">
        <v>333</v>
      </c>
      <c r="M10" s="56" t="s">
        <v>333</v>
      </c>
      <c r="N10" s="56" t="s">
        <v>333</v>
      </c>
      <c r="O10" s="57" t="s">
        <v>333</v>
      </c>
      <c r="P10" s="55" t="s">
        <v>333</v>
      </c>
      <c r="Q10" s="56" t="s">
        <v>333</v>
      </c>
      <c r="R10" s="56" t="s">
        <v>333</v>
      </c>
      <c r="S10" s="56" t="s">
        <v>333</v>
      </c>
      <c r="T10" s="56" t="s">
        <v>333</v>
      </c>
      <c r="U10" s="57" t="s">
        <v>333</v>
      </c>
      <c r="V10" s="55" t="s">
        <v>333</v>
      </c>
      <c r="W10" s="56" t="s">
        <v>333</v>
      </c>
      <c r="X10" s="56" t="s">
        <v>333</v>
      </c>
      <c r="Y10" s="56" t="s">
        <v>333</v>
      </c>
      <c r="Z10" s="56" t="s">
        <v>333</v>
      </c>
      <c r="AA10" s="57" t="s">
        <v>333</v>
      </c>
      <c r="AB10" s="55" t="s">
        <v>333</v>
      </c>
      <c r="AC10" s="56" t="s">
        <v>333</v>
      </c>
      <c r="AD10" s="56" t="s">
        <v>333</v>
      </c>
      <c r="AE10" s="56" t="s">
        <v>333</v>
      </c>
      <c r="AF10" s="56" t="s">
        <v>333</v>
      </c>
      <c r="AG10" s="57" t="s">
        <v>333</v>
      </c>
      <c r="AH10" s="58" t="s">
        <v>333</v>
      </c>
      <c r="AI10" s="59" t="s">
        <v>333</v>
      </c>
      <c r="AJ10" s="59" t="s">
        <v>333</v>
      </c>
      <c r="AK10" s="59" t="s">
        <v>333</v>
      </c>
      <c r="AL10" s="59" t="s">
        <v>333</v>
      </c>
      <c r="AN10" s="489"/>
      <c r="AO10" s="490"/>
      <c r="AP10" s="490"/>
      <c r="AQ10" s="490"/>
      <c r="AR10" s="490"/>
      <c r="AS10" s="491"/>
      <c r="AT10" s="495"/>
      <c r="AU10" s="495"/>
    </row>
    <row r="11" spans="2:47" ht="15.75" x14ac:dyDescent="0.25">
      <c r="B11" s="475"/>
      <c r="C11" s="475"/>
      <c r="D11" s="476"/>
      <c r="E11" s="480"/>
      <c r="F11" s="481"/>
      <c r="G11" s="481"/>
      <c r="H11" s="481"/>
      <c r="I11" s="482"/>
      <c r="J11" s="55" t="s">
        <v>333</v>
      </c>
      <c r="K11" s="56" t="s">
        <v>333</v>
      </c>
      <c r="L11" s="56" t="s">
        <v>333</v>
      </c>
      <c r="M11" s="56" t="s">
        <v>333</v>
      </c>
      <c r="N11" s="56" t="s">
        <v>333</v>
      </c>
      <c r="O11" s="57" t="s">
        <v>333</v>
      </c>
      <c r="P11" s="55" t="s">
        <v>333</v>
      </c>
      <c r="Q11" s="56" t="s">
        <v>333</v>
      </c>
      <c r="R11" s="56" t="s">
        <v>333</v>
      </c>
      <c r="S11" s="56" t="s">
        <v>333</v>
      </c>
      <c r="T11" s="56" t="s">
        <v>333</v>
      </c>
      <c r="U11" s="57" t="s">
        <v>333</v>
      </c>
      <c r="V11" s="55" t="s">
        <v>333</v>
      </c>
      <c r="W11" s="56" t="s">
        <v>333</v>
      </c>
      <c r="X11" s="56" t="s">
        <v>333</v>
      </c>
      <c r="Y11" s="56" t="s">
        <v>333</v>
      </c>
      <c r="Z11" s="56" t="s">
        <v>333</v>
      </c>
      <c r="AA11" s="57" t="s">
        <v>333</v>
      </c>
      <c r="AB11" s="55" t="s">
        <v>333</v>
      </c>
      <c r="AC11" s="56" t="s">
        <v>333</v>
      </c>
      <c r="AD11" s="56" t="s">
        <v>333</v>
      </c>
      <c r="AE11" s="56" t="s">
        <v>333</v>
      </c>
      <c r="AF11" s="56" t="s">
        <v>333</v>
      </c>
      <c r="AG11" s="57" t="s">
        <v>333</v>
      </c>
      <c r="AH11" s="58" t="s">
        <v>333</v>
      </c>
      <c r="AI11" s="59" t="s">
        <v>333</v>
      </c>
      <c r="AJ11" s="59" t="s">
        <v>333</v>
      </c>
      <c r="AK11" s="59" t="s">
        <v>333</v>
      </c>
      <c r="AL11" s="59" t="s">
        <v>333</v>
      </c>
      <c r="AN11" s="489"/>
      <c r="AO11" s="490"/>
      <c r="AP11" s="490"/>
      <c r="AQ11" s="490"/>
      <c r="AR11" s="490"/>
      <c r="AS11" s="491"/>
      <c r="AT11" s="495"/>
      <c r="AU11" s="495"/>
    </row>
    <row r="12" spans="2:47" ht="15.75" x14ac:dyDescent="0.25">
      <c r="B12" s="475"/>
      <c r="C12" s="475"/>
      <c r="D12" s="476"/>
      <c r="E12" s="480"/>
      <c r="F12" s="481"/>
      <c r="G12" s="481"/>
      <c r="H12" s="481"/>
      <c r="I12" s="482"/>
      <c r="J12" s="55" t="s">
        <v>333</v>
      </c>
      <c r="K12" s="56" t="s">
        <v>333</v>
      </c>
      <c r="L12" s="56" t="s">
        <v>333</v>
      </c>
      <c r="M12" s="56" t="s">
        <v>333</v>
      </c>
      <c r="N12" s="56" t="s">
        <v>333</v>
      </c>
      <c r="O12" s="57" t="s">
        <v>333</v>
      </c>
      <c r="P12" s="55" t="s">
        <v>333</v>
      </c>
      <c r="Q12" s="56" t="s">
        <v>333</v>
      </c>
      <c r="R12" s="56" t="s">
        <v>333</v>
      </c>
      <c r="S12" s="56" t="s">
        <v>333</v>
      </c>
      <c r="T12" s="56" t="s">
        <v>333</v>
      </c>
      <c r="U12" s="57" t="s">
        <v>333</v>
      </c>
      <c r="V12" s="55" t="s">
        <v>333</v>
      </c>
      <c r="W12" s="56" t="s">
        <v>333</v>
      </c>
      <c r="X12" s="56" t="s">
        <v>333</v>
      </c>
      <c r="Y12" s="56" t="s">
        <v>333</v>
      </c>
      <c r="Z12" s="56" t="s">
        <v>333</v>
      </c>
      <c r="AA12" s="57" t="s">
        <v>333</v>
      </c>
      <c r="AB12" s="55" t="s">
        <v>333</v>
      </c>
      <c r="AC12" s="56" t="s">
        <v>333</v>
      </c>
      <c r="AD12" s="56" t="s">
        <v>333</v>
      </c>
      <c r="AE12" s="56" t="s">
        <v>333</v>
      </c>
      <c r="AF12" s="56" t="s">
        <v>333</v>
      </c>
      <c r="AG12" s="57" t="s">
        <v>333</v>
      </c>
      <c r="AH12" s="58" t="s">
        <v>333</v>
      </c>
      <c r="AI12" s="59" t="s">
        <v>333</v>
      </c>
      <c r="AJ12" s="59" t="s">
        <v>333</v>
      </c>
      <c r="AK12" s="59" t="s">
        <v>333</v>
      </c>
      <c r="AL12" s="59" t="s">
        <v>333</v>
      </c>
      <c r="AN12" s="489"/>
      <c r="AO12" s="490"/>
      <c r="AP12" s="490"/>
      <c r="AQ12" s="490"/>
      <c r="AR12" s="490"/>
      <c r="AS12" s="491"/>
      <c r="AT12" s="495"/>
      <c r="AU12" s="495"/>
    </row>
    <row r="13" spans="2:47" ht="15.75" x14ac:dyDescent="0.25">
      <c r="B13" s="475"/>
      <c r="C13" s="475"/>
      <c r="D13" s="476"/>
      <c r="E13" s="480"/>
      <c r="F13" s="481"/>
      <c r="G13" s="481"/>
      <c r="H13" s="481"/>
      <c r="I13" s="482"/>
      <c r="J13" s="55" t="s">
        <v>333</v>
      </c>
      <c r="K13" s="56" t="s">
        <v>333</v>
      </c>
      <c r="L13" s="56" t="s">
        <v>333</v>
      </c>
      <c r="M13" s="56" t="s">
        <v>333</v>
      </c>
      <c r="N13" s="56" t="s">
        <v>333</v>
      </c>
      <c r="O13" s="57" t="s">
        <v>333</v>
      </c>
      <c r="P13" s="55" t="s">
        <v>333</v>
      </c>
      <c r="Q13" s="56" t="s">
        <v>333</v>
      </c>
      <c r="R13" s="56" t="s">
        <v>333</v>
      </c>
      <c r="S13" s="56" t="s">
        <v>333</v>
      </c>
      <c r="T13" s="56" t="s">
        <v>333</v>
      </c>
      <c r="U13" s="57" t="s">
        <v>333</v>
      </c>
      <c r="V13" s="55" t="s">
        <v>333</v>
      </c>
      <c r="W13" s="56" t="s">
        <v>333</v>
      </c>
      <c r="X13" s="56" t="s">
        <v>333</v>
      </c>
      <c r="Y13" s="56" t="s">
        <v>333</v>
      </c>
      <c r="Z13" s="56" t="s">
        <v>333</v>
      </c>
      <c r="AA13" s="57" t="s">
        <v>333</v>
      </c>
      <c r="AB13" s="55" t="s">
        <v>333</v>
      </c>
      <c r="AC13" s="56" t="s">
        <v>333</v>
      </c>
      <c r="AD13" s="56" t="s">
        <v>333</v>
      </c>
      <c r="AE13" s="56" t="s">
        <v>333</v>
      </c>
      <c r="AF13" s="56" t="s">
        <v>333</v>
      </c>
      <c r="AG13" s="57" t="s">
        <v>333</v>
      </c>
      <c r="AH13" s="58" t="s">
        <v>333</v>
      </c>
      <c r="AI13" s="59" t="s">
        <v>333</v>
      </c>
      <c r="AJ13" s="59" t="s">
        <v>333</v>
      </c>
      <c r="AK13" s="59" t="s">
        <v>333</v>
      </c>
      <c r="AL13" s="59" t="s">
        <v>333</v>
      </c>
      <c r="AN13" s="489"/>
      <c r="AO13" s="490"/>
      <c r="AP13" s="490"/>
      <c r="AQ13" s="490"/>
      <c r="AR13" s="490"/>
      <c r="AS13" s="491"/>
      <c r="AT13" s="495"/>
      <c r="AU13" s="495"/>
    </row>
    <row r="14" spans="2:47" ht="5.25" customHeight="1" thickBot="1" x14ac:dyDescent="0.3">
      <c r="B14" s="475"/>
      <c r="C14" s="475"/>
      <c r="D14" s="476"/>
      <c r="E14" s="480"/>
      <c r="F14" s="481"/>
      <c r="G14" s="481"/>
      <c r="H14" s="481"/>
      <c r="I14" s="482"/>
      <c r="J14" s="55" t="s">
        <v>333</v>
      </c>
      <c r="K14" s="56" t="s">
        <v>333</v>
      </c>
      <c r="L14" s="56" t="s">
        <v>333</v>
      </c>
      <c r="M14" s="56" t="s">
        <v>333</v>
      </c>
      <c r="N14" s="56" t="s">
        <v>333</v>
      </c>
      <c r="O14" s="57" t="s">
        <v>333</v>
      </c>
      <c r="P14" s="55" t="s">
        <v>333</v>
      </c>
      <c r="Q14" s="56" t="s">
        <v>333</v>
      </c>
      <c r="R14" s="56" t="s">
        <v>333</v>
      </c>
      <c r="S14" s="56" t="s">
        <v>333</v>
      </c>
      <c r="T14" s="56" t="s">
        <v>333</v>
      </c>
      <c r="U14" s="57" t="s">
        <v>333</v>
      </c>
      <c r="V14" s="55" t="s">
        <v>333</v>
      </c>
      <c r="W14" s="56" t="s">
        <v>333</v>
      </c>
      <c r="X14" s="56" t="s">
        <v>333</v>
      </c>
      <c r="Y14" s="56" t="s">
        <v>333</v>
      </c>
      <c r="Z14" s="56" t="s">
        <v>333</v>
      </c>
      <c r="AA14" s="57" t="s">
        <v>333</v>
      </c>
      <c r="AB14" s="55" t="s">
        <v>333</v>
      </c>
      <c r="AC14" s="56" t="s">
        <v>333</v>
      </c>
      <c r="AD14" s="56" t="s">
        <v>333</v>
      </c>
      <c r="AE14" s="56" t="s">
        <v>333</v>
      </c>
      <c r="AF14" s="56" t="s">
        <v>333</v>
      </c>
      <c r="AG14" s="57" t="s">
        <v>333</v>
      </c>
      <c r="AH14" s="58" t="s">
        <v>333</v>
      </c>
      <c r="AI14" s="59" t="s">
        <v>333</v>
      </c>
      <c r="AJ14" s="59" t="s">
        <v>333</v>
      </c>
      <c r="AK14" s="59" t="s">
        <v>333</v>
      </c>
      <c r="AL14" s="59" t="s">
        <v>333</v>
      </c>
      <c r="AN14" s="489"/>
      <c r="AO14" s="490"/>
      <c r="AP14" s="490"/>
      <c r="AQ14" s="490"/>
      <c r="AR14" s="490"/>
      <c r="AS14" s="491"/>
      <c r="AT14" s="495"/>
      <c r="AU14" s="495"/>
    </row>
    <row r="15" spans="2:47" ht="16.5" hidden="1" thickBot="1" x14ac:dyDescent="0.3">
      <c r="B15" s="475"/>
      <c r="C15" s="475"/>
      <c r="D15" s="476"/>
      <c r="E15" s="480"/>
      <c r="F15" s="481"/>
      <c r="G15" s="481"/>
      <c r="H15" s="481"/>
      <c r="I15" s="482"/>
      <c r="J15" s="55" t="s">
        <v>333</v>
      </c>
      <c r="K15" s="56" t="s">
        <v>333</v>
      </c>
      <c r="L15" s="56" t="s">
        <v>333</v>
      </c>
      <c r="M15" s="56" t="s">
        <v>333</v>
      </c>
      <c r="N15" s="56" t="s">
        <v>333</v>
      </c>
      <c r="O15" s="57" t="s">
        <v>333</v>
      </c>
      <c r="P15" s="55" t="s">
        <v>333</v>
      </c>
      <c r="Q15" s="56" t="s">
        <v>333</v>
      </c>
      <c r="R15" s="56" t="s">
        <v>333</v>
      </c>
      <c r="S15" s="56" t="s">
        <v>333</v>
      </c>
      <c r="T15" s="56" t="s">
        <v>333</v>
      </c>
      <c r="U15" s="57" t="s">
        <v>333</v>
      </c>
      <c r="V15" s="55" t="s">
        <v>333</v>
      </c>
      <c r="W15" s="56" t="s">
        <v>333</v>
      </c>
      <c r="X15" s="56" t="s">
        <v>333</v>
      </c>
      <c r="Y15" s="56" t="s">
        <v>333</v>
      </c>
      <c r="Z15" s="56" t="s">
        <v>333</v>
      </c>
      <c r="AA15" s="57" t="s">
        <v>333</v>
      </c>
      <c r="AB15" s="55" t="s">
        <v>333</v>
      </c>
      <c r="AC15" s="56" t="s">
        <v>333</v>
      </c>
      <c r="AD15" s="56" t="s">
        <v>333</v>
      </c>
      <c r="AE15" s="56" t="s">
        <v>333</v>
      </c>
      <c r="AF15" s="56" t="s">
        <v>333</v>
      </c>
      <c r="AG15" s="57" t="s">
        <v>333</v>
      </c>
      <c r="AH15" s="58" t="s">
        <v>333</v>
      </c>
      <c r="AI15" s="59" t="s">
        <v>333</v>
      </c>
      <c r="AJ15" s="59" t="s">
        <v>333</v>
      </c>
      <c r="AK15" s="59" t="s">
        <v>333</v>
      </c>
      <c r="AL15" s="59" t="s">
        <v>333</v>
      </c>
      <c r="AN15" s="489"/>
      <c r="AO15" s="490"/>
      <c r="AP15" s="490"/>
      <c r="AQ15" s="490"/>
      <c r="AR15" s="490"/>
      <c r="AS15" s="491"/>
      <c r="AT15" s="36"/>
      <c r="AU15" s="36"/>
    </row>
    <row r="16" spans="2:47" ht="16.5" hidden="1" thickBot="1" x14ac:dyDescent="0.3">
      <c r="B16" s="475"/>
      <c r="C16" s="475"/>
      <c r="D16" s="476"/>
      <c r="E16" s="480"/>
      <c r="F16" s="481"/>
      <c r="G16" s="481"/>
      <c r="H16" s="481"/>
      <c r="I16" s="482"/>
      <c r="J16" s="55" t="s">
        <v>333</v>
      </c>
      <c r="K16" s="56" t="s">
        <v>333</v>
      </c>
      <c r="L16" s="56" t="s">
        <v>333</v>
      </c>
      <c r="M16" s="56" t="s">
        <v>333</v>
      </c>
      <c r="N16" s="56" t="s">
        <v>333</v>
      </c>
      <c r="O16" s="57" t="s">
        <v>333</v>
      </c>
      <c r="P16" s="55" t="s">
        <v>333</v>
      </c>
      <c r="Q16" s="56" t="s">
        <v>333</v>
      </c>
      <c r="R16" s="56" t="s">
        <v>333</v>
      </c>
      <c r="S16" s="56" t="s">
        <v>333</v>
      </c>
      <c r="T16" s="56" t="s">
        <v>333</v>
      </c>
      <c r="U16" s="57" t="s">
        <v>333</v>
      </c>
      <c r="V16" s="55" t="s">
        <v>333</v>
      </c>
      <c r="W16" s="56" t="s">
        <v>333</v>
      </c>
      <c r="X16" s="56" t="s">
        <v>333</v>
      </c>
      <c r="Y16" s="56" t="s">
        <v>333</v>
      </c>
      <c r="Z16" s="56" t="s">
        <v>333</v>
      </c>
      <c r="AA16" s="57" t="s">
        <v>333</v>
      </c>
      <c r="AB16" s="55" t="s">
        <v>333</v>
      </c>
      <c r="AC16" s="56" t="s">
        <v>333</v>
      </c>
      <c r="AD16" s="56" t="s">
        <v>333</v>
      </c>
      <c r="AE16" s="56" t="s">
        <v>333</v>
      </c>
      <c r="AF16" s="56" t="s">
        <v>333</v>
      </c>
      <c r="AG16" s="57" t="s">
        <v>333</v>
      </c>
      <c r="AH16" s="58" t="s">
        <v>333</v>
      </c>
      <c r="AI16" s="59" t="s">
        <v>333</v>
      </c>
      <c r="AJ16" s="59" t="s">
        <v>333</v>
      </c>
      <c r="AK16" s="59" t="s">
        <v>333</v>
      </c>
      <c r="AL16" s="59" t="s">
        <v>333</v>
      </c>
      <c r="AN16" s="489"/>
      <c r="AO16" s="490"/>
      <c r="AP16" s="490"/>
      <c r="AQ16" s="490"/>
      <c r="AR16" s="490"/>
      <c r="AS16" s="491"/>
      <c r="AT16" s="36"/>
      <c r="AU16" s="36"/>
    </row>
    <row r="17" spans="2:47" ht="16.5" hidden="1" thickBot="1" x14ac:dyDescent="0.3">
      <c r="B17" s="475"/>
      <c r="C17" s="475"/>
      <c r="D17" s="476"/>
      <c r="E17" s="483"/>
      <c r="F17" s="484"/>
      <c r="G17" s="484"/>
      <c r="H17" s="484"/>
      <c r="I17" s="485"/>
      <c r="J17" s="60" t="s">
        <v>333</v>
      </c>
      <c r="K17" s="61" t="s">
        <v>333</v>
      </c>
      <c r="L17" s="61" t="s">
        <v>333</v>
      </c>
      <c r="M17" s="61" t="s">
        <v>333</v>
      </c>
      <c r="N17" s="61" t="s">
        <v>333</v>
      </c>
      <c r="O17" s="62" t="s">
        <v>333</v>
      </c>
      <c r="P17" s="55" t="s">
        <v>333</v>
      </c>
      <c r="Q17" s="56" t="s">
        <v>333</v>
      </c>
      <c r="R17" s="56" t="s">
        <v>333</v>
      </c>
      <c r="S17" s="56" t="s">
        <v>333</v>
      </c>
      <c r="T17" s="56" t="s">
        <v>333</v>
      </c>
      <c r="U17" s="57" t="s">
        <v>333</v>
      </c>
      <c r="V17" s="60" t="s">
        <v>333</v>
      </c>
      <c r="W17" s="61" t="s">
        <v>333</v>
      </c>
      <c r="X17" s="61" t="s">
        <v>333</v>
      </c>
      <c r="Y17" s="61" t="s">
        <v>333</v>
      </c>
      <c r="Z17" s="61" t="s">
        <v>333</v>
      </c>
      <c r="AA17" s="62" t="s">
        <v>333</v>
      </c>
      <c r="AB17" s="55" t="s">
        <v>333</v>
      </c>
      <c r="AC17" s="56" t="s">
        <v>333</v>
      </c>
      <c r="AD17" s="56" t="s">
        <v>333</v>
      </c>
      <c r="AE17" s="56" t="s">
        <v>333</v>
      </c>
      <c r="AF17" s="56" t="s">
        <v>333</v>
      </c>
      <c r="AG17" s="57" t="s">
        <v>333</v>
      </c>
      <c r="AH17" s="63" t="s">
        <v>333</v>
      </c>
      <c r="AI17" s="64" t="s">
        <v>333</v>
      </c>
      <c r="AJ17" s="64" t="s">
        <v>333</v>
      </c>
      <c r="AK17" s="64" t="s">
        <v>333</v>
      </c>
      <c r="AL17" s="64" t="s">
        <v>333</v>
      </c>
      <c r="AN17" s="492"/>
      <c r="AO17" s="493"/>
      <c r="AP17" s="493"/>
      <c r="AQ17" s="493"/>
      <c r="AR17" s="493"/>
      <c r="AS17" s="494"/>
      <c r="AT17" s="36"/>
      <c r="AU17" s="36"/>
    </row>
    <row r="18" spans="2:47" ht="15.75" customHeight="1" x14ac:dyDescent="0.25">
      <c r="B18" s="475"/>
      <c r="C18" s="475"/>
      <c r="D18" s="476"/>
      <c r="E18" s="477" t="s">
        <v>162</v>
      </c>
      <c r="F18" s="478"/>
      <c r="G18" s="478"/>
      <c r="H18" s="478"/>
      <c r="I18" s="478"/>
      <c r="J18" s="164" t="s">
        <v>333</v>
      </c>
      <c r="K18" s="165" t="s">
        <v>333</v>
      </c>
      <c r="L18" s="165" t="s">
        <v>333</v>
      </c>
      <c r="M18" s="165" t="s">
        <v>333</v>
      </c>
      <c r="N18" s="165" t="s">
        <v>333</v>
      </c>
      <c r="O18" s="166" t="s">
        <v>333</v>
      </c>
      <c r="P18" s="164" t="s">
        <v>333</v>
      </c>
      <c r="Q18" s="165" t="s">
        <v>333</v>
      </c>
      <c r="R18" s="65" t="s">
        <v>333</v>
      </c>
      <c r="S18" s="65" t="s">
        <v>333</v>
      </c>
      <c r="T18" s="65" t="s">
        <v>333</v>
      </c>
      <c r="U18" s="66" t="s">
        <v>333</v>
      </c>
      <c r="V18" s="50" t="s">
        <v>333</v>
      </c>
      <c r="W18" s="51" t="s">
        <v>333</v>
      </c>
      <c r="X18" s="51" t="s">
        <v>333</v>
      </c>
      <c r="Y18" s="51" t="s">
        <v>333</v>
      </c>
      <c r="Z18" s="51" t="s">
        <v>333</v>
      </c>
      <c r="AA18" s="52" t="s">
        <v>333</v>
      </c>
      <c r="AB18" s="50" t="s">
        <v>333</v>
      </c>
      <c r="AC18" s="51" t="s">
        <v>333</v>
      </c>
      <c r="AD18" s="51" t="s">
        <v>333</v>
      </c>
      <c r="AE18" s="51" t="s">
        <v>333</v>
      </c>
      <c r="AF18" s="51" t="s">
        <v>333</v>
      </c>
      <c r="AG18" s="52" t="s">
        <v>333</v>
      </c>
      <c r="AH18" s="53" t="s">
        <v>333</v>
      </c>
      <c r="AI18" s="54" t="s">
        <v>333</v>
      </c>
      <c r="AJ18" s="54" t="s">
        <v>333</v>
      </c>
      <c r="AK18" s="54" t="s">
        <v>333</v>
      </c>
      <c r="AL18" s="54" t="s">
        <v>333</v>
      </c>
      <c r="AN18" s="497" t="s">
        <v>163</v>
      </c>
      <c r="AO18" s="498"/>
      <c r="AP18" s="498"/>
      <c r="AQ18" s="498"/>
      <c r="AR18" s="498"/>
      <c r="AS18" s="498"/>
      <c r="AT18" s="503" t="s">
        <v>334</v>
      </c>
      <c r="AU18" s="504"/>
    </row>
    <row r="19" spans="2:47" ht="15.75" customHeight="1" x14ac:dyDescent="0.25">
      <c r="B19" s="475"/>
      <c r="C19" s="475"/>
      <c r="D19" s="476"/>
      <c r="E19" s="496"/>
      <c r="F19" s="481"/>
      <c r="G19" s="481"/>
      <c r="H19" s="481"/>
      <c r="I19" s="481"/>
      <c r="J19" s="167" t="s">
        <v>333</v>
      </c>
      <c r="K19" s="168" t="s">
        <v>333</v>
      </c>
      <c r="L19" s="168" t="s">
        <v>333</v>
      </c>
      <c r="M19" s="168" t="s">
        <v>333</v>
      </c>
      <c r="N19" s="168" t="s">
        <v>333</v>
      </c>
      <c r="O19" s="169" t="s">
        <v>333</v>
      </c>
      <c r="P19" s="167" t="s">
        <v>333</v>
      </c>
      <c r="Q19" s="168" t="s">
        <v>333</v>
      </c>
      <c r="R19" s="68" t="s">
        <v>333</v>
      </c>
      <c r="S19" s="68" t="s">
        <v>333</v>
      </c>
      <c r="T19" s="68" t="s">
        <v>333</v>
      </c>
      <c r="U19" s="69" t="s">
        <v>333</v>
      </c>
      <c r="V19" s="55" t="s">
        <v>333</v>
      </c>
      <c r="W19" s="56" t="s">
        <v>333</v>
      </c>
      <c r="X19" s="56" t="s">
        <v>333</v>
      </c>
      <c r="Y19" s="56" t="s">
        <v>333</v>
      </c>
      <c r="Z19" s="56" t="s">
        <v>333</v>
      </c>
      <c r="AA19" s="57" t="s">
        <v>333</v>
      </c>
      <c r="AB19" s="55" t="s">
        <v>333</v>
      </c>
      <c r="AC19" s="56" t="s">
        <v>333</v>
      </c>
      <c r="AD19" s="56" t="s">
        <v>333</v>
      </c>
      <c r="AE19" s="56" t="s">
        <v>333</v>
      </c>
      <c r="AF19" s="56" t="s">
        <v>333</v>
      </c>
      <c r="AG19" s="57" t="s">
        <v>333</v>
      </c>
      <c r="AH19" s="58" t="s">
        <v>333</v>
      </c>
      <c r="AI19" s="59" t="s">
        <v>333</v>
      </c>
      <c r="AJ19" s="59" t="s">
        <v>333</v>
      </c>
      <c r="AK19" s="59" t="s">
        <v>333</v>
      </c>
      <c r="AL19" s="59" t="s">
        <v>333</v>
      </c>
      <c r="AN19" s="499"/>
      <c r="AO19" s="500"/>
      <c r="AP19" s="500"/>
      <c r="AQ19" s="500"/>
      <c r="AR19" s="500"/>
      <c r="AS19" s="500"/>
      <c r="AT19" s="505"/>
      <c r="AU19" s="506"/>
    </row>
    <row r="20" spans="2:47" ht="15.75" customHeight="1" x14ac:dyDescent="0.25">
      <c r="B20" s="475"/>
      <c r="C20" s="475"/>
      <c r="D20" s="476"/>
      <c r="E20" s="480"/>
      <c r="F20" s="481"/>
      <c r="G20" s="481"/>
      <c r="H20" s="481"/>
      <c r="I20" s="481"/>
      <c r="J20" s="167" t="s">
        <v>333</v>
      </c>
      <c r="K20" s="168" t="s">
        <v>333</v>
      </c>
      <c r="L20" s="168" t="s">
        <v>333</v>
      </c>
      <c r="M20" s="168" t="s">
        <v>333</v>
      </c>
      <c r="N20" s="168" t="s">
        <v>333</v>
      </c>
      <c r="O20" s="169" t="s">
        <v>333</v>
      </c>
      <c r="P20" s="167" t="s">
        <v>333</v>
      </c>
      <c r="Q20" s="168" t="s">
        <v>333</v>
      </c>
      <c r="R20" s="68" t="s">
        <v>333</v>
      </c>
      <c r="S20" s="68" t="s">
        <v>333</v>
      </c>
      <c r="T20" s="68" t="s">
        <v>333</v>
      </c>
      <c r="U20" s="69" t="s">
        <v>333</v>
      </c>
      <c r="V20" s="55" t="s">
        <v>333</v>
      </c>
      <c r="W20" s="56" t="s">
        <v>333</v>
      </c>
      <c r="X20" s="56" t="s">
        <v>333</v>
      </c>
      <c r="Y20" s="56" t="s">
        <v>333</v>
      </c>
      <c r="Z20" s="56" t="s">
        <v>333</v>
      </c>
      <c r="AA20" s="57" t="s">
        <v>333</v>
      </c>
      <c r="AB20" s="55" t="s">
        <v>333</v>
      </c>
      <c r="AC20" s="56" t="s">
        <v>333</v>
      </c>
      <c r="AD20" s="56" t="s">
        <v>333</v>
      </c>
      <c r="AE20" s="56" t="s">
        <v>333</v>
      </c>
      <c r="AF20" s="56" t="s">
        <v>333</v>
      </c>
      <c r="AG20" s="57" t="s">
        <v>333</v>
      </c>
      <c r="AH20" s="58" t="s">
        <v>333</v>
      </c>
      <c r="AI20" s="59" t="s">
        <v>333</v>
      </c>
      <c r="AJ20" s="59" t="s">
        <v>333</v>
      </c>
      <c r="AK20" s="59" t="s">
        <v>333</v>
      </c>
      <c r="AL20" s="59" t="s">
        <v>333</v>
      </c>
      <c r="AN20" s="499"/>
      <c r="AO20" s="500"/>
      <c r="AP20" s="500"/>
      <c r="AQ20" s="500"/>
      <c r="AR20" s="500"/>
      <c r="AS20" s="500"/>
      <c r="AT20" s="505"/>
      <c r="AU20" s="506"/>
    </row>
    <row r="21" spans="2:47" ht="15.75" customHeight="1" x14ac:dyDescent="0.25">
      <c r="B21" s="475"/>
      <c r="C21" s="475"/>
      <c r="D21" s="476"/>
      <c r="E21" s="480"/>
      <c r="F21" s="481"/>
      <c r="G21" s="481"/>
      <c r="H21" s="481"/>
      <c r="I21" s="481"/>
      <c r="J21" s="167" t="s">
        <v>333</v>
      </c>
      <c r="K21" s="168" t="s">
        <v>333</v>
      </c>
      <c r="L21" s="168" t="s">
        <v>333</v>
      </c>
      <c r="M21" s="168" t="s">
        <v>333</v>
      </c>
      <c r="N21" s="168" t="s">
        <v>333</v>
      </c>
      <c r="O21" s="169" t="s">
        <v>333</v>
      </c>
      <c r="P21" s="167" t="s">
        <v>333</v>
      </c>
      <c r="Q21" s="168" t="s">
        <v>333</v>
      </c>
      <c r="R21" s="68" t="s">
        <v>333</v>
      </c>
      <c r="S21" s="68" t="s">
        <v>333</v>
      </c>
      <c r="T21" s="68" t="s">
        <v>333</v>
      </c>
      <c r="U21" s="69" t="s">
        <v>333</v>
      </c>
      <c r="V21" s="55" t="s">
        <v>333</v>
      </c>
      <c r="W21" s="56" t="s">
        <v>333</v>
      </c>
      <c r="X21" s="56" t="s">
        <v>333</v>
      </c>
      <c r="Y21" s="56" t="s">
        <v>333</v>
      </c>
      <c r="Z21" s="56" t="s">
        <v>333</v>
      </c>
      <c r="AA21" s="57" t="s">
        <v>333</v>
      </c>
      <c r="AB21" s="55" t="s">
        <v>333</v>
      </c>
      <c r="AC21" s="56" t="s">
        <v>333</v>
      </c>
      <c r="AD21" s="56" t="s">
        <v>333</v>
      </c>
      <c r="AE21" s="56" t="s">
        <v>333</v>
      </c>
      <c r="AF21" s="56" t="s">
        <v>333</v>
      </c>
      <c r="AG21" s="57" t="s">
        <v>333</v>
      </c>
      <c r="AH21" s="58" t="s">
        <v>333</v>
      </c>
      <c r="AI21" s="59" t="s">
        <v>333</v>
      </c>
      <c r="AJ21" s="59" t="s">
        <v>333</v>
      </c>
      <c r="AK21" s="59" t="s">
        <v>333</v>
      </c>
      <c r="AL21" s="59" t="s">
        <v>333</v>
      </c>
      <c r="AN21" s="499"/>
      <c r="AO21" s="500"/>
      <c r="AP21" s="500"/>
      <c r="AQ21" s="500"/>
      <c r="AR21" s="500"/>
      <c r="AS21" s="500"/>
      <c r="AT21" s="505"/>
      <c r="AU21" s="506"/>
    </row>
    <row r="22" spans="2:47" ht="15.75" customHeight="1" x14ac:dyDescent="0.25">
      <c r="B22" s="475"/>
      <c r="C22" s="475"/>
      <c r="D22" s="476"/>
      <c r="E22" s="480"/>
      <c r="F22" s="481"/>
      <c r="G22" s="481"/>
      <c r="H22" s="481"/>
      <c r="I22" s="481"/>
      <c r="J22" s="167" t="s">
        <v>333</v>
      </c>
      <c r="K22" s="168" t="s">
        <v>333</v>
      </c>
      <c r="L22" s="168" t="s">
        <v>333</v>
      </c>
      <c r="M22" s="168" t="s">
        <v>333</v>
      </c>
      <c r="N22" s="168" t="s">
        <v>333</v>
      </c>
      <c r="O22" s="169" t="s">
        <v>333</v>
      </c>
      <c r="P22" s="167" t="s">
        <v>333</v>
      </c>
      <c r="Q22" s="168" t="s">
        <v>333</v>
      </c>
      <c r="R22" s="68" t="s">
        <v>333</v>
      </c>
      <c r="S22" s="68" t="s">
        <v>333</v>
      </c>
      <c r="T22" s="68" t="s">
        <v>333</v>
      </c>
      <c r="U22" s="69" t="s">
        <v>333</v>
      </c>
      <c r="V22" s="55" t="s">
        <v>333</v>
      </c>
      <c r="W22" s="56" t="s">
        <v>333</v>
      </c>
      <c r="X22" s="56" t="s">
        <v>333</v>
      </c>
      <c r="Y22" s="56" t="s">
        <v>333</v>
      </c>
      <c r="Z22" s="56" t="s">
        <v>333</v>
      </c>
      <c r="AA22" s="57" t="s">
        <v>333</v>
      </c>
      <c r="AB22" s="55" t="s">
        <v>333</v>
      </c>
      <c r="AC22" s="56" t="s">
        <v>333</v>
      </c>
      <c r="AD22" s="56" t="s">
        <v>333</v>
      </c>
      <c r="AE22" s="56" t="s">
        <v>333</v>
      </c>
      <c r="AF22" s="56" t="s">
        <v>333</v>
      </c>
      <c r="AG22" s="57" t="s">
        <v>333</v>
      </c>
      <c r="AH22" s="58" t="s">
        <v>333</v>
      </c>
      <c r="AI22" s="59" t="s">
        <v>333</v>
      </c>
      <c r="AJ22" s="59" t="s">
        <v>333</v>
      </c>
      <c r="AK22" s="59" t="s">
        <v>333</v>
      </c>
      <c r="AL22" s="59" t="s">
        <v>333</v>
      </c>
      <c r="AN22" s="499"/>
      <c r="AO22" s="500"/>
      <c r="AP22" s="500"/>
      <c r="AQ22" s="500"/>
      <c r="AR22" s="500"/>
      <c r="AS22" s="500"/>
      <c r="AT22" s="505"/>
      <c r="AU22" s="506"/>
    </row>
    <row r="23" spans="2:47" ht="0.75" customHeight="1" x14ac:dyDescent="0.25">
      <c r="B23" s="475"/>
      <c r="C23" s="475"/>
      <c r="D23" s="476"/>
      <c r="E23" s="480"/>
      <c r="F23" s="481"/>
      <c r="G23" s="481"/>
      <c r="H23" s="481"/>
      <c r="I23" s="481"/>
      <c r="J23" s="167" t="s">
        <v>333</v>
      </c>
      <c r="K23" s="168" t="s">
        <v>333</v>
      </c>
      <c r="L23" s="168" t="s">
        <v>333</v>
      </c>
      <c r="M23" s="168" t="s">
        <v>333</v>
      </c>
      <c r="N23" s="168" t="s">
        <v>333</v>
      </c>
      <c r="O23" s="169" t="s">
        <v>333</v>
      </c>
      <c r="P23" s="167" t="s">
        <v>333</v>
      </c>
      <c r="Q23" s="168" t="s">
        <v>333</v>
      </c>
      <c r="R23" s="68" t="s">
        <v>333</v>
      </c>
      <c r="S23" s="68" t="s">
        <v>333</v>
      </c>
      <c r="T23" s="68" t="s">
        <v>333</v>
      </c>
      <c r="U23" s="69" t="s">
        <v>333</v>
      </c>
      <c r="V23" s="55" t="s">
        <v>333</v>
      </c>
      <c r="W23" s="56" t="s">
        <v>333</v>
      </c>
      <c r="X23" s="56" t="s">
        <v>333</v>
      </c>
      <c r="Y23" s="56" t="s">
        <v>333</v>
      </c>
      <c r="Z23" s="56" t="s">
        <v>333</v>
      </c>
      <c r="AA23" s="57" t="s">
        <v>333</v>
      </c>
      <c r="AB23" s="55" t="s">
        <v>333</v>
      </c>
      <c r="AC23" s="56" t="s">
        <v>333</v>
      </c>
      <c r="AD23" s="56" t="s">
        <v>333</v>
      </c>
      <c r="AE23" s="56" t="s">
        <v>333</v>
      </c>
      <c r="AF23" s="56" t="s">
        <v>333</v>
      </c>
      <c r="AG23" s="57" t="s">
        <v>333</v>
      </c>
      <c r="AH23" s="58" t="s">
        <v>333</v>
      </c>
      <c r="AI23" s="59" t="s">
        <v>333</v>
      </c>
      <c r="AJ23" s="59" t="s">
        <v>333</v>
      </c>
      <c r="AK23" s="59" t="s">
        <v>333</v>
      </c>
      <c r="AL23" s="59" t="s">
        <v>333</v>
      </c>
      <c r="AN23" s="499"/>
      <c r="AO23" s="500"/>
      <c r="AP23" s="500"/>
      <c r="AQ23" s="500"/>
      <c r="AR23" s="500"/>
      <c r="AS23" s="500"/>
      <c r="AT23" s="505"/>
      <c r="AU23" s="506"/>
    </row>
    <row r="24" spans="2:47" ht="15.75" hidden="1" customHeight="1" x14ac:dyDescent="0.25">
      <c r="B24" s="475"/>
      <c r="C24" s="475"/>
      <c r="D24" s="476"/>
      <c r="E24" s="480"/>
      <c r="F24" s="481"/>
      <c r="G24" s="481"/>
      <c r="H24" s="481"/>
      <c r="I24" s="481"/>
      <c r="J24" s="167" t="s">
        <v>333</v>
      </c>
      <c r="K24" s="168" t="s">
        <v>333</v>
      </c>
      <c r="L24" s="168" t="s">
        <v>333</v>
      </c>
      <c r="M24" s="168" t="s">
        <v>333</v>
      </c>
      <c r="N24" s="168" t="s">
        <v>333</v>
      </c>
      <c r="O24" s="169" t="s">
        <v>333</v>
      </c>
      <c r="P24" s="167" t="s">
        <v>333</v>
      </c>
      <c r="Q24" s="168" t="s">
        <v>333</v>
      </c>
      <c r="R24" s="68" t="s">
        <v>333</v>
      </c>
      <c r="S24" s="68" t="s">
        <v>333</v>
      </c>
      <c r="T24" s="68" t="s">
        <v>333</v>
      </c>
      <c r="U24" s="69" t="s">
        <v>333</v>
      </c>
      <c r="V24" s="55" t="s">
        <v>333</v>
      </c>
      <c r="W24" s="56" t="s">
        <v>333</v>
      </c>
      <c r="X24" s="56" t="s">
        <v>333</v>
      </c>
      <c r="Y24" s="56" t="s">
        <v>333</v>
      </c>
      <c r="Z24" s="56" t="s">
        <v>333</v>
      </c>
      <c r="AA24" s="57" t="s">
        <v>333</v>
      </c>
      <c r="AB24" s="55" t="s">
        <v>333</v>
      </c>
      <c r="AC24" s="56" t="s">
        <v>333</v>
      </c>
      <c r="AD24" s="56" t="s">
        <v>333</v>
      </c>
      <c r="AE24" s="56" t="s">
        <v>333</v>
      </c>
      <c r="AF24" s="56" t="s">
        <v>333</v>
      </c>
      <c r="AG24" s="57" t="s">
        <v>333</v>
      </c>
      <c r="AH24" s="58" t="s">
        <v>333</v>
      </c>
      <c r="AI24" s="59" t="s">
        <v>333</v>
      </c>
      <c r="AJ24" s="59" t="s">
        <v>333</v>
      </c>
      <c r="AK24" s="59" t="s">
        <v>333</v>
      </c>
      <c r="AL24" s="59" t="s">
        <v>333</v>
      </c>
      <c r="AN24" s="499"/>
      <c r="AO24" s="500"/>
      <c r="AP24" s="500"/>
      <c r="AQ24" s="500"/>
      <c r="AR24" s="500"/>
      <c r="AS24" s="500"/>
      <c r="AT24" s="505"/>
      <c r="AU24" s="506"/>
    </row>
    <row r="25" spans="2:47" ht="15.75" hidden="1" customHeight="1" thickBot="1" x14ac:dyDescent="0.3">
      <c r="B25" s="475"/>
      <c r="C25" s="475"/>
      <c r="D25" s="476"/>
      <c r="E25" s="480"/>
      <c r="F25" s="481"/>
      <c r="G25" s="481"/>
      <c r="H25" s="481"/>
      <c r="I25" s="481"/>
      <c r="J25" s="167" t="s">
        <v>333</v>
      </c>
      <c r="K25" s="168" t="s">
        <v>333</v>
      </c>
      <c r="L25" s="168" t="s">
        <v>333</v>
      </c>
      <c r="M25" s="168" t="s">
        <v>333</v>
      </c>
      <c r="N25" s="168" t="s">
        <v>333</v>
      </c>
      <c r="O25" s="169" t="s">
        <v>333</v>
      </c>
      <c r="P25" s="167" t="s">
        <v>333</v>
      </c>
      <c r="Q25" s="168" t="s">
        <v>333</v>
      </c>
      <c r="R25" s="68" t="s">
        <v>333</v>
      </c>
      <c r="S25" s="68" t="s">
        <v>333</v>
      </c>
      <c r="T25" s="68" t="s">
        <v>333</v>
      </c>
      <c r="U25" s="69" t="s">
        <v>333</v>
      </c>
      <c r="V25" s="55" t="s">
        <v>333</v>
      </c>
      <c r="W25" s="56" t="s">
        <v>333</v>
      </c>
      <c r="X25" s="56" t="s">
        <v>333</v>
      </c>
      <c r="Y25" s="56" t="s">
        <v>333</v>
      </c>
      <c r="Z25" s="56" t="s">
        <v>333</v>
      </c>
      <c r="AA25" s="57" t="s">
        <v>333</v>
      </c>
      <c r="AB25" s="55" t="s">
        <v>333</v>
      </c>
      <c r="AC25" s="56" t="s">
        <v>333</v>
      </c>
      <c r="AD25" s="56" t="s">
        <v>333</v>
      </c>
      <c r="AE25" s="56" t="s">
        <v>333</v>
      </c>
      <c r="AF25" s="56" t="s">
        <v>333</v>
      </c>
      <c r="AG25" s="57" t="s">
        <v>333</v>
      </c>
      <c r="AH25" s="58" t="s">
        <v>333</v>
      </c>
      <c r="AI25" s="59" t="s">
        <v>333</v>
      </c>
      <c r="AJ25" s="59" t="s">
        <v>333</v>
      </c>
      <c r="AK25" s="59" t="s">
        <v>333</v>
      </c>
      <c r="AL25" s="59" t="s">
        <v>333</v>
      </c>
      <c r="AN25" s="499"/>
      <c r="AO25" s="500"/>
      <c r="AP25" s="500"/>
      <c r="AQ25" s="500"/>
      <c r="AR25" s="500"/>
      <c r="AS25" s="500"/>
      <c r="AT25" s="505"/>
      <c r="AU25" s="506"/>
    </row>
    <row r="26" spans="2:47" ht="15.75" hidden="1" customHeight="1" thickBot="1" x14ac:dyDescent="0.3">
      <c r="B26" s="475"/>
      <c r="C26" s="475"/>
      <c r="D26" s="476"/>
      <c r="E26" s="480"/>
      <c r="F26" s="481"/>
      <c r="G26" s="481"/>
      <c r="H26" s="481"/>
      <c r="I26" s="481"/>
      <c r="J26" s="167" t="s">
        <v>333</v>
      </c>
      <c r="K26" s="168" t="s">
        <v>333</v>
      </c>
      <c r="L26" s="168" t="s">
        <v>333</v>
      </c>
      <c r="M26" s="168" t="s">
        <v>333</v>
      </c>
      <c r="N26" s="168" t="s">
        <v>333</v>
      </c>
      <c r="O26" s="169" t="s">
        <v>333</v>
      </c>
      <c r="P26" s="167" t="s">
        <v>333</v>
      </c>
      <c r="Q26" s="168" t="s">
        <v>333</v>
      </c>
      <c r="R26" s="68" t="s">
        <v>333</v>
      </c>
      <c r="S26" s="68" t="s">
        <v>333</v>
      </c>
      <c r="T26" s="68" t="s">
        <v>333</v>
      </c>
      <c r="U26" s="69" t="s">
        <v>333</v>
      </c>
      <c r="V26" s="55" t="s">
        <v>333</v>
      </c>
      <c r="W26" s="56" t="s">
        <v>333</v>
      </c>
      <c r="X26" s="56" t="s">
        <v>333</v>
      </c>
      <c r="Y26" s="56" t="s">
        <v>333</v>
      </c>
      <c r="Z26" s="56" t="s">
        <v>333</v>
      </c>
      <c r="AA26" s="57" t="s">
        <v>333</v>
      </c>
      <c r="AB26" s="55" t="s">
        <v>333</v>
      </c>
      <c r="AC26" s="56" t="s">
        <v>333</v>
      </c>
      <c r="AD26" s="56" t="s">
        <v>333</v>
      </c>
      <c r="AE26" s="56" t="s">
        <v>333</v>
      </c>
      <c r="AF26" s="56" t="s">
        <v>333</v>
      </c>
      <c r="AG26" s="57" t="s">
        <v>333</v>
      </c>
      <c r="AH26" s="58" t="s">
        <v>333</v>
      </c>
      <c r="AI26" s="59" t="s">
        <v>333</v>
      </c>
      <c r="AJ26" s="59" t="s">
        <v>333</v>
      </c>
      <c r="AK26" s="59" t="s">
        <v>333</v>
      </c>
      <c r="AL26" s="59" t="s">
        <v>333</v>
      </c>
      <c r="AN26" s="499"/>
      <c r="AO26" s="500"/>
      <c r="AP26" s="500"/>
      <c r="AQ26" s="500"/>
      <c r="AR26" s="500"/>
      <c r="AS26" s="500"/>
      <c r="AT26" s="505"/>
      <c r="AU26" s="506"/>
    </row>
    <row r="27" spans="2:47" ht="21" customHeight="1" thickBot="1" x14ac:dyDescent="0.3">
      <c r="B27" s="475"/>
      <c r="C27" s="475"/>
      <c r="D27" s="476"/>
      <c r="E27" s="483"/>
      <c r="F27" s="484"/>
      <c r="G27" s="484"/>
      <c r="H27" s="484"/>
      <c r="I27" s="484"/>
      <c r="J27" s="170" t="s">
        <v>333</v>
      </c>
      <c r="K27" s="171" t="s">
        <v>333</v>
      </c>
      <c r="L27" s="171" t="s">
        <v>333</v>
      </c>
      <c r="M27" s="171" t="s">
        <v>333</v>
      </c>
      <c r="N27" s="171" t="s">
        <v>333</v>
      </c>
      <c r="O27" s="172" t="s">
        <v>333</v>
      </c>
      <c r="P27" s="170" t="s">
        <v>333</v>
      </c>
      <c r="Q27" s="171" t="s">
        <v>333</v>
      </c>
      <c r="R27" s="71" t="s">
        <v>333</v>
      </c>
      <c r="S27" s="71" t="s">
        <v>333</v>
      </c>
      <c r="T27" s="71" t="s">
        <v>333</v>
      </c>
      <c r="U27" s="72" t="s">
        <v>333</v>
      </c>
      <c r="V27" s="60" t="s">
        <v>333</v>
      </c>
      <c r="W27" s="61" t="s">
        <v>333</v>
      </c>
      <c r="X27" s="61" t="s">
        <v>333</v>
      </c>
      <c r="Y27" s="61" t="s">
        <v>333</v>
      </c>
      <c r="Z27" s="61" t="s">
        <v>333</v>
      </c>
      <c r="AA27" s="62" t="s">
        <v>333</v>
      </c>
      <c r="AB27" s="60" t="s">
        <v>333</v>
      </c>
      <c r="AC27" s="61" t="s">
        <v>333</v>
      </c>
      <c r="AD27" s="61" t="s">
        <v>333</v>
      </c>
      <c r="AE27" s="61" t="s">
        <v>333</v>
      </c>
      <c r="AF27" s="61" t="s">
        <v>333</v>
      </c>
      <c r="AG27" s="62" t="s">
        <v>333</v>
      </c>
      <c r="AH27" s="63" t="s">
        <v>333</v>
      </c>
      <c r="AI27" s="64" t="s">
        <v>333</v>
      </c>
      <c r="AJ27" s="64" t="s">
        <v>333</v>
      </c>
      <c r="AK27" s="64" t="s">
        <v>333</v>
      </c>
      <c r="AL27" s="64" t="s">
        <v>333</v>
      </c>
      <c r="AN27" s="501"/>
      <c r="AO27" s="502"/>
      <c r="AP27" s="502"/>
      <c r="AQ27" s="502"/>
      <c r="AR27" s="502"/>
      <c r="AS27" s="502"/>
      <c r="AT27" s="507"/>
      <c r="AU27" s="508"/>
    </row>
    <row r="28" spans="2:47" ht="15.75" customHeight="1" x14ac:dyDescent="0.25">
      <c r="B28" s="475"/>
      <c r="C28" s="475"/>
      <c r="D28" s="476"/>
      <c r="E28" s="477" t="s">
        <v>164</v>
      </c>
      <c r="F28" s="478"/>
      <c r="G28" s="478"/>
      <c r="H28" s="478"/>
      <c r="I28" s="479"/>
      <c r="J28" s="164" t="s">
        <v>333</v>
      </c>
      <c r="K28" s="165" t="s">
        <v>333</v>
      </c>
      <c r="L28" s="165" t="s">
        <v>333</v>
      </c>
      <c r="M28" s="165" t="s">
        <v>333</v>
      </c>
      <c r="N28" s="165" t="s">
        <v>333</v>
      </c>
      <c r="O28" s="166" t="s">
        <v>333</v>
      </c>
      <c r="P28" s="164" t="s">
        <v>333</v>
      </c>
      <c r="Q28" s="165" t="s">
        <v>333</v>
      </c>
      <c r="R28" s="165" t="s">
        <v>333</v>
      </c>
      <c r="S28" s="165" t="s">
        <v>333</v>
      </c>
      <c r="T28" s="165" t="s">
        <v>333</v>
      </c>
      <c r="U28" s="166" t="s">
        <v>333</v>
      </c>
      <c r="V28" s="164" t="s">
        <v>333</v>
      </c>
      <c r="W28" s="165" t="s">
        <v>333</v>
      </c>
      <c r="X28" s="65" t="s">
        <v>333</v>
      </c>
      <c r="Y28" s="65" t="s">
        <v>333</v>
      </c>
      <c r="Z28" s="65" t="s">
        <v>333</v>
      </c>
      <c r="AA28" s="66" t="s">
        <v>333</v>
      </c>
      <c r="AB28" s="50" t="s">
        <v>333</v>
      </c>
      <c r="AC28" s="51" t="s">
        <v>333</v>
      </c>
      <c r="AD28" s="51" t="s">
        <v>333</v>
      </c>
      <c r="AE28" s="51" t="s">
        <v>333</v>
      </c>
      <c r="AF28" s="51" t="s">
        <v>333</v>
      </c>
      <c r="AG28" s="52" t="s">
        <v>333</v>
      </c>
      <c r="AH28" s="53" t="s">
        <v>333</v>
      </c>
      <c r="AI28" s="54" t="s">
        <v>333</v>
      </c>
      <c r="AJ28" s="54" t="s">
        <v>333</v>
      </c>
      <c r="AK28" s="54" t="s">
        <v>333</v>
      </c>
      <c r="AL28" s="54" t="s">
        <v>333</v>
      </c>
      <c r="AN28" s="509" t="s">
        <v>127</v>
      </c>
      <c r="AO28" s="510"/>
      <c r="AP28" s="510"/>
      <c r="AQ28" s="510"/>
      <c r="AR28" s="510"/>
      <c r="AS28" s="510"/>
      <c r="AT28" s="495" t="s">
        <v>357</v>
      </c>
      <c r="AU28" s="495"/>
    </row>
    <row r="29" spans="2:47" ht="15.75" x14ac:dyDescent="0.25">
      <c r="B29" s="475"/>
      <c r="C29" s="475"/>
      <c r="D29" s="476"/>
      <c r="E29" s="496"/>
      <c r="F29" s="481"/>
      <c r="G29" s="481"/>
      <c r="H29" s="481"/>
      <c r="I29" s="482"/>
      <c r="J29" s="167" t="s">
        <v>333</v>
      </c>
      <c r="K29" s="168" t="s">
        <v>333</v>
      </c>
      <c r="L29" s="168" t="s">
        <v>333</v>
      </c>
      <c r="M29" s="168" t="s">
        <v>333</v>
      </c>
      <c r="N29" s="168" t="s">
        <v>333</v>
      </c>
      <c r="O29" s="169" t="s">
        <v>333</v>
      </c>
      <c r="P29" s="167" t="s">
        <v>333</v>
      </c>
      <c r="Q29" s="168" t="s">
        <v>333</v>
      </c>
      <c r="R29" s="168" t="s">
        <v>333</v>
      </c>
      <c r="S29" s="168" t="s">
        <v>333</v>
      </c>
      <c r="T29" s="168" t="s">
        <v>333</v>
      </c>
      <c r="U29" s="169" t="s">
        <v>333</v>
      </c>
      <c r="V29" s="167" t="s">
        <v>333</v>
      </c>
      <c r="W29" s="168" t="s">
        <v>333</v>
      </c>
      <c r="X29" s="68" t="s">
        <v>333</v>
      </c>
      <c r="Y29" s="68" t="s">
        <v>333</v>
      </c>
      <c r="Z29" s="68" t="s">
        <v>333</v>
      </c>
      <c r="AA29" s="69" t="s">
        <v>333</v>
      </c>
      <c r="AB29" s="55" t="s">
        <v>333</v>
      </c>
      <c r="AC29" s="56" t="s">
        <v>333</v>
      </c>
      <c r="AD29" s="56" t="s">
        <v>333</v>
      </c>
      <c r="AE29" s="56" t="s">
        <v>333</v>
      </c>
      <c r="AF29" s="56" t="s">
        <v>333</v>
      </c>
      <c r="AG29" s="57" t="s">
        <v>333</v>
      </c>
      <c r="AH29" s="58" t="s">
        <v>333</v>
      </c>
      <c r="AI29" s="59" t="s">
        <v>333</v>
      </c>
      <c r="AJ29" s="59" t="s">
        <v>333</v>
      </c>
      <c r="AK29" s="59" t="s">
        <v>333</v>
      </c>
      <c r="AL29" s="59" t="s">
        <v>333</v>
      </c>
      <c r="AN29" s="511"/>
      <c r="AO29" s="512"/>
      <c r="AP29" s="512"/>
      <c r="AQ29" s="512"/>
      <c r="AR29" s="512"/>
      <c r="AS29" s="512"/>
      <c r="AT29" s="495"/>
      <c r="AU29" s="495"/>
    </row>
    <row r="30" spans="2:47" ht="15.75" x14ac:dyDescent="0.25">
      <c r="B30" s="475"/>
      <c r="C30" s="475"/>
      <c r="D30" s="476"/>
      <c r="E30" s="480"/>
      <c r="F30" s="481"/>
      <c r="G30" s="481"/>
      <c r="H30" s="481"/>
      <c r="I30" s="482"/>
      <c r="J30" s="167" t="s">
        <v>333</v>
      </c>
      <c r="K30" s="168" t="s">
        <v>333</v>
      </c>
      <c r="L30" s="168" t="s">
        <v>333</v>
      </c>
      <c r="M30" s="168" t="s">
        <v>333</v>
      </c>
      <c r="N30" s="168" t="s">
        <v>333</v>
      </c>
      <c r="O30" s="169" t="s">
        <v>333</v>
      </c>
      <c r="P30" s="167" t="s">
        <v>333</v>
      </c>
      <c r="Q30" s="168" t="s">
        <v>333</v>
      </c>
      <c r="R30" s="168" t="s">
        <v>333</v>
      </c>
      <c r="S30" s="168" t="s">
        <v>333</v>
      </c>
      <c r="T30" s="168" t="s">
        <v>333</v>
      </c>
      <c r="U30" s="169" t="s">
        <v>333</v>
      </c>
      <c r="V30" s="167" t="s">
        <v>333</v>
      </c>
      <c r="W30" s="168" t="s">
        <v>333</v>
      </c>
      <c r="X30" s="68" t="s">
        <v>333</v>
      </c>
      <c r="Y30" s="68" t="s">
        <v>333</v>
      </c>
      <c r="Z30" s="68" t="s">
        <v>333</v>
      </c>
      <c r="AA30" s="69" t="s">
        <v>333</v>
      </c>
      <c r="AB30" s="55" t="s">
        <v>333</v>
      </c>
      <c r="AC30" s="56" t="s">
        <v>333</v>
      </c>
      <c r="AD30" s="56" t="s">
        <v>333</v>
      </c>
      <c r="AE30" s="56" t="s">
        <v>333</v>
      </c>
      <c r="AF30" s="56" t="s">
        <v>333</v>
      </c>
      <c r="AG30" s="57" t="s">
        <v>333</v>
      </c>
      <c r="AH30" s="58" t="s">
        <v>333</v>
      </c>
      <c r="AI30" s="59" t="s">
        <v>333</v>
      </c>
      <c r="AJ30" s="59" t="s">
        <v>333</v>
      </c>
      <c r="AK30" s="59" t="s">
        <v>333</v>
      </c>
      <c r="AL30" s="59" t="s">
        <v>333</v>
      </c>
      <c r="AN30" s="511"/>
      <c r="AO30" s="512"/>
      <c r="AP30" s="512"/>
      <c r="AQ30" s="512"/>
      <c r="AR30" s="512"/>
      <c r="AS30" s="512"/>
      <c r="AT30" s="495"/>
      <c r="AU30" s="495"/>
    </row>
    <row r="31" spans="2:47" ht="15.75" x14ac:dyDescent="0.25">
      <c r="B31" s="475"/>
      <c r="C31" s="475"/>
      <c r="D31" s="476"/>
      <c r="E31" s="480"/>
      <c r="F31" s="481"/>
      <c r="G31" s="481"/>
      <c r="H31" s="481"/>
      <c r="I31" s="482"/>
      <c r="J31" s="167" t="s">
        <v>333</v>
      </c>
      <c r="K31" s="168" t="s">
        <v>333</v>
      </c>
      <c r="L31" s="168" t="s">
        <v>333</v>
      </c>
      <c r="M31" s="168" t="s">
        <v>333</v>
      </c>
      <c r="N31" s="168" t="s">
        <v>333</v>
      </c>
      <c r="O31" s="169" t="s">
        <v>333</v>
      </c>
      <c r="P31" s="167" t="s">
        <v>333</v>
      </c>
      <c r="Q31" s="168" t="s">
        <v>333</v>
      </c>
      <c r="R31" s="168" t="s">
        <v>333</v>
      </c>
      <c r="S31" s="168" t="s">
        <v>333</v>
      </c>
      <c r="T31" s="168" t="s">
        <v>333</v>
      </c>
      <c r="U31" s="169" t="s">
        <v>333</v>
      </c>
      <c r="V31" s="167" t="s">
        <v>333</v>
      </c>
      <c r="W31" s="168" t="s">
        <v>333</v>
      </c>
      <c r="X31" s="68" t="s">
        <v>333</v>
      </c>
      <c r="Y31" s="68" t="s">
        <v>333</v>
      </c>
      <c r="Z31" s="68" t="s">
        <v>333</v>
      </c>
      <c r="AA31" s="69" t="s">
        <v>333</v>
      </c>
      <c r="AB31" s="55" t="s">
        <v>333</v>
      </c>
      <c r="AC31" s="56" t="s">
        <v>333</v>
      </c>
      <c r="AD31" s="56" t="s">
        <v>333</v>
      </c>
      <c r="AE31" s="56" t="s">
        <v>333</v>
      </c>
      <c r="AF31" s="56" t="s">
        <v>333</v>
      </c>
      <c r="AG31" s="57" t="s">
        <v>333</v>
      </c>
      <c r="AH31" s="58" t="s">
        <v>333</v>
      </c>
      <c r="AI31" s="59" t="s">
        <v>333</v>
      </c>
      <c r="AJ31" s="59" t="s">
        <v>333</v>
      </c>
      <c r="AK31" s="59" t="s">
        <v>333</v>
      </c>
      <c r="AL31" s="59" t="s">
        <v>333</v>
      </c>
      <c r="AN31" s="511"/>
      <c r="AO31" s="512"/>
      <c r="AP31" s="512"/>
      <c r="AQ31" s="512"/>
      <c r="AR31" s="512"/>
      <c r="AS31" s="512"/>
      <c r="AT31" s="495"/>
      <c r="AU31" s="495"/>
    </row>
    <row r="32" spans="2:47" ht="15.75" x14ac:dyDescent="0.25">
      <c r="B32" s="475"/>
      <c r="C32" s="475"/>
      <c r="D32" s="476"/>
      <c r="E32" s="480"/>
      <c r="F32" s="481"/>
      <c r="G32" s="481"/>
      <c r="H32" s="481"/>
      <c r="I32" s="482"/>
      <c r="J32" s="167" t="s">
        <v>333</v>
      </c>
      <c r="K32" s="168" t="s">
        <v>333</v>
      </c>
      <c r="L32" s="168" t="s">
        <v>333</v>
      </c>
      <c r="M32" s="168" t="s">
        <v>333</v>
      </c>
      <c r="N32" s="168" t="s">
        <v>333</v>
      </c>
      <c r="O32" s="169" t="s">
        <v>333</v>
      </c>
      <c r="P32" s="167" t="s">
        <v>333</v>
      </c>
      <c r="Q32" s="168" t="s">
        <v>333</v>
      </c>
      <c r="R32" s="168" t="s">
        <v>333</v>
      </c>
      <c r="S32" s="168" t="s">
        <v>333</v>
      </c>
      <c r="T32" s="168" t="s">
        <v>333</v>
      </c>
      <c r="U32" s="169" t="s">
        <v>333</v>
      </c>
      <c r="V32" s="167" t="s">
        <v>333</v>
      </c>
      <c r="W32" s="168" t="s">
        <v>333</v>
      </c>
      <c r="X32" s="68" t="s">
        <v>333</v>
      </c>
      <c r="Y32" s="68" t="s">
        <v>333</v>
      </c>
      <c r="Z32" s="68" t="s">
        <v>333</v>
      </c>
      <c r="AA32" s="69" t="s">
        <v>333</v>
      </c>
      <c r="AB32" s="55" t="s">
        <v>333</v>
      </c>
      <c r="AC32" s="56" t="s">
        <v>333</v>
      </c>
      <c r="AD32" s="56" t="s">
        <v>333</v>
      </c>
      <c r="AE32" s="56" t="s">
        <v>333</v>
      </c>
      <c r="AF32" s="56" t="s">
        <v>333</v>
      </c>
      <c r="AG32" s="57" t="s">
        <v>333</v>
      </c>
      <c r="AH32" s="58" t="s">
        <v>333</v>
      </c>
      <c r="AI32" s="59" t="s">
        <v>333</v>
      </c>
      <c r="AJ32" s="59" t="s">
        <v>333</v>
      </c>
      <c r="AK32" s="59" t="s">
        <v>333</v>
      </c>
      <c r="AL32" s="59" t="s">
        <v>333</v>
      </c>
      <c r="AN32" s="511"/>
      <c r="AO32" s="512"/>
      <c r="AP32" s="512"/>
      <c r="AQ32" s="512"/>
      <c r="AR32" s="512"/>
      <c r="AS32" s="512"/>
      <c r="AT32" s="495"/>
      <c r="AU32" s="495"/>
    </row>
    <row r="33" spans="2:47" ht="15.75" x14ac:dyDescent="0.25">
      <c r="B33" s="475"/>
      <c r="C33" s="475"/>
      <c r="D33" s="476"/>
      <c r="E33" s="480"/>
      <c r="F33" s="481"/>
      <c r="G33" s="481"/>
      <c r="H33" s="481"/>
      <c r="I33" s="482"/>
      <c r="J33" s="167" t="s">
        <v>333</v>
      </c>
      <c r="K33" s="168" t="s">
        <v>333</v>
      </c>
      <c r="L33" s="168" t="s">
        <v>333</v>
      </c>
      <c r="M33" s="168" t="s">
        <v>333</v>
      </c>
      <c r="N33" s="168" t="s">
        <v>333</v>
      </c>
      <c r="O33" s="169" t="s">
        <v>333</v>
      </c>
      <c r="P33" s="167" t="s">
        <v>333</v>
      </c>
      <c r="Q33" s="168" t="s">
        <v>333</v>
      </c>
      <c r="R33" s="168" t="s">
        <v>333</v>
      </c>
      <c r="S33" s="168" t="s">
        <v>333</v>
      </c>
      <c r="T33" s="168" t="s">
        <v>333</v>
      </c>
      <c r="U33" s="169" t="s">
        <v>333</v>
      </c>
      <c r="V33" s="167" t="s">
        <v>333</v>
      </c>
      <c r="W33" s="168" t="s">
        <v>333</v>
      </c>
      <c r="X33" s="68" t="s">
        <v>333</v>
      </c>
      <c r="Y33" s="68" t="s">
        <v>333</v>
      </c>
      <c r="Z33" s="68" t="s">
        <v>333</v>
      </c>
      <c r="AA33" s="69" t="s">
        <v>333</v>
      </c>
      <c r="AB33" s="55" t="s">
        <v>333</v>
      </c>
      <c r="AC33" s="56" t="s">
        <v>333</v>
      </c>
      <c r="AD33" s="56" t="s">
        <v>333</v>
      </c>
      <c r="AE33" s="56" t="s">
        <v>333</v>
      </c>
      <c r="AF33" s="56" t="s">
        <v>333</v>
      </c>
      <c r="AG33" s="57" t="s">
        <v>333</v>
      </c>
      <c r="AH33" s="58" t="s">
        <v>333</v>
      </c>
      <c r="AI33" s="59" t="s">
        <v>333</v>
      </c>
      <c r="AJ33" s="59" t="s">
        <v>333</v>
      </c>
      <c r="AK33" s="59" t="s">
        <v>333</v>
      </c>
      <c r="AL33" s="59" t="s">
        <v>333</v>
      </c>
      <c r="AN33" s="511"/>
      <c r="AO33" s="512"/>
      <c r="AP33" s="512"/>
      <c r="AQ33" s="512"/>
      <c r="AR33" s="512"/>
      <c r="AS33" s="512"/>
      <c r="AT33" s="495"/>
      <c r="AU33" s="495"/>
    </row>
    <row r="34" spans="2:47" ht="15.75" x14ac:dyDescent="0.25">
      <c r="B34" s="475"/>
      <c r="C34" s="475"/>
      <c r="D34" s="476"/>
      <c r="E34" s="480"/>
      <c r="F34" s="481"/>
      <c r="G34" s="481"/>
      <c r="H34" s="481"/>
      <c r="I34" s="482"/>
      <c r="J34" s="167" t="s">
        <v>333</v>
      </c>
      <c r="K34" s="168" t="s">
        <v>333</v>
      </c>
      <c r="L34" s="168" t="s">
        <v>333</v>
      </c>
      <c r="M34" s="168" t="s">
        <v>333</v>
      </c>
      <c r="N34" s="168" t="s">
        <v>333</v>
      </c>
      <c r="O34" s="169" t="s">
        <v>333</v>
      </c>
      <c r="P34" s="167" t="s">
        <v>333</v>
      </c>
      <c r="Q34" s="168" t="s">
        <v>333</v>
      </c>
      <c r="R34" s="168" t="s">
        <v>333</v>
      </c>
      <c r="S34" s="168" t="s">
        <v>333</v>
      </c>
      <c r="T34" s="168" t="s">
        <v>333</v>
      </c>
      <c r="U34" s="169" t="s">
        <v>333</v>
      </c>
      <c r="V34" s="167" t="s">
        <v>333</v>
      </c>
      <c r="W34" s="168" t="s">
        <v>333</v>
      </c>
      <c r="X34" s="68" t="s">
        <v>333</v>
      </c>
      <c r="Y34" s="68" t="s">
        <v>333</v>
      </c>
      <c r="Z34" s="68" t="s">
        <v>333</v>
      </c>
      <c r="AA34" s="69" t="s">
        <v>333</v>
      </c>
      <c r="AB34" s="55" t="s">
        <v>333</v>
      </c>
      <c r="AC34" s="56" t="s">
        <v>333</v>
      </c>
      <c r="AD34" s="56" t="s">
        <v>333</v>
      </c>
      <c r="AE34" s="56" t="s">
        <v>333</v>
      </c>
      <c r="AF34" s="56" t="s">
        <v>333</v>
      </c>
      <c r="AG34" s="57" t="s">
        <v>333</v>
      </c>
      <c r="AH34" s="58" t="s">
        <v>333</v>
      </c>
      <c r="AI34" s="59" t="s">
        <v>333</v>
      </c>
      <c r="AJ34" s="59" t="s">
        <v>333</v>
      </c>
      <c r="AK34" s="59" t="s">
        <v>333</v>
      </c>
      <c r="AL34" s="59" t="s">
        <v>333</v>
      </c>
      <c r="AN34" s="511"/>
      <c r="AO34" s="512"/>
      <c r="AP34" s="512"/>
      <c r="AQ34" s="512"/>
      <c r="AR34" s="512"/>
      <c r="AS34" s="512"/>
      <c r="AT34" s="495"/>
      <c r="AU34" s="495"/>
    </row>
    <row r="35" spans="2:47" ht="6" customHeight="1" thickBot="1" x14ac:dyDescent="0.3">
      <c r="B35" s="475"/>
      <c r="C35" s="475"/>
      <c r="D35" s="476"/>
      <c r="E35" s="480"/>
      <c r="F35" s="481"/>
      <c r="G35" s="481"/>
      <c r="H35" s="481"/>
      <c r="I35" s="482"/>
      <c r="J35" s="167" t="s">
        <v>333</v>
      </c>
      <c r="K35" s="168" t="s">
        <v>333</v>
      </c>
      <c r="L35" s="168" t="s">
        <v>333</v>
      </c>
      <c r="M35" s="168" t="s">
        <v>333</v>
      </c>
      <c r="N35" s="168" t="s">
        <v>333</v>
      </c>
      <c r="O35" s="169" t="s">
        <v>333</v>
      </c>
      <c r="P35" s="167" t="s">
        <v>333</v>
      </c>
      <c r="Q35" s="168" t="s">
        <v>333</v>
      </c>
      <c r="R35" s="168" t="s">
        <v>333</v>
      </c>
      <c r="S35" s="168" t="s">
        <v>333</v>
      </c>
      <c r="T35" s="168" t="s">
        <v>333</v>
      </c>
      <c r="U35" s="169" t="s">
        <v>333</v>
      </c>
      <c r="V35" s="167" t="s">
        <v>333</v>
      </c>
      <c r="W35" s="168" t="s">
        <v>333</v>
      </c>
      <c r="X35" s="68" t="s">
        <v>333</v>
      </c>
      <c r="Y35" s="68" t="s">
        <v>333</v>
      </c>
      <c r="Z35" s="68" t="s">
        <v>333</v>
      </c>
      <c r="AA35" s="69" t="s">
        <v>333</v>
      </c>
      <c r="AB35" s="55" t="s">
        <v>333</v>
      </c>
      <c r="AC35" s="56" t="s">
        <v>333</v>
      </c>
      <c r="AD35" s="56" t="s">
        <v>333</v>
      </c>
      <c r="AE35" s="56" t="s">
        <v>333</v>
      </c>
      <c r="AF35" s="56" t="s">
        <v>333</v>
      </c>
      <c r="AG35" s="57" t="s">
        <v>333</v>
      </c>
      <c r="AH35" s="58" t="s">
        <v>333</v>
      </c>
      <c r="AI35" s="59" t="s">
        <v>333</v>
      </c>
      <c r="AJ35" s="59" t="s">
        <v>333</v>
      </c>
      <c r="AK35" s="59" t="s">
        <v>333</v>
      </c>
      <c r="AL35" s="59" t="s">
        <v>333</v>
      </c>
      <c r="AN35" s="511"/>
      <c r="AO35" s="512"/>
      <c r="AP35" s="512"/>
      <c r="AQ35" s="512"/>
      <c r="AR35" s="512"/>
      <c r="AS35" s="512"/>
      <c r="AT35" s="495"/>
      <c r="AU35" s="495"/>
    </row>
    <row r="36" spans="2:47" ht="16.5" hidden="1" thickBot="1" x14ac:dyDescent="0.3">
      <c r="B36" s="475"/>
      <c r="C36" s="475"/>
      <c r="D36" s="476"/>
      <c r="E36" s="480"/>
      <c r="F36" s="481"/>
      <c r="G36" s="481"/>
      <c r="H36" s="481"/>
      <c r="I36" s="482"/>
      <c r="J36" s="67" t="s">
        <v>333</v>
      </c>
      <c r="K36" s="68" t="s">
        <v>333</v>
      </c>
      <c r="L36" s="68" t="s">
        <v>333</v>
      </c>
      <c r="M36" s="68" t="s">
        <v>333</v>
      </c>
      <c r="N36" s="68" t="s">
        <v>333</v>
      </c>
      <c r="O36" s="69" t="s">
        <v>333</v>
      </c>
      <c r="P36" s="67" t="s">
        <v>333</v>
      </c>
      <c r="Q36" s="68" t="s">
        <v>333</v>
      </c>
      <c r="R36" s="68" t="s">
        <v>333</v>
      </c>
      <c r="S36" s="68" t="s">
        <v>333</v>
      </c>
      <c r="T36" s="68" t="s">
        <v>333</v>
      </c>
      <c r="U36" s="69" t="s">
        <v>333</v>
      </c>
      <c r="V36" s="67" t="s">
        <v>333</v>
      </c>
      <c r="W36" s="68" t="s">
        <v>333</v>
      </c>
      <c r="X36" s="68" t="s">
        <v>333</v>
      </c>
      <c r="Y36" s="68" t="s">
        <v>333</v>
      </c>
      <c r="Z36" s="68" t="s">
        <v>333</v>
      </c>
      <c r="AA36" s="69" t="s">
        <v>333</v>
      </c>
      <c r="AB36" s="55" t="s">
        <v>333</v>
      </c>
      <c r="AC36" s="56" t="s">
        <v>333</v>
      </c>
      <c r="AD36" s="56" t="s">
        <v>333</v>
      </c>
      <c r="AE36" s="56" t="s">
        <v>333</v>
      </c>
      <c r="AF36" s="56" t="s">
        <v>333</v>
      </c>
      <c r="AG36" s="57" t="s">
        <v>333</v>
      </c>
      <c r="AH36" s="58" t="s">
        <v>333</v>
      </c>
      <c r="AI36" s="59" t="s">
        <v>333</v>
      </c>
      <c r="AJ36" s="59" t="s">
        <v>333</v>
      </c>
      <c r="AK36" s="59" t="s">
        <v>333</v>
      </c>
      <c r="AL36" s="59" t="s">
        <v>333</v>
      </c>
      <c r="AN36" s="511"/>
      <c r="AO36" s="512"/>
      <c r="AP36" s="512"/>
      <c r="AQ36" s="512"/>
      <c r="AR36" s="512"/>
      <c r="AS36" s="513"/>
      <c r="AT36" s="36"/>
      <c r="AU36" s="36"/>
    </row>
    <row r="37" spans="2:47" ht="16.5" hidden="1" thickBot="1" x14ac:dyDescent="0.3">
      <c r="B37" s="475"/>
      <c r="C37" s="475"/>
      <c r="D37" s="476"/>
      <c r="E37" s="483"/>
      <c r="F37" s="484"/>
      <c r="G37" s="484"/>
      <c r="H37" s="484"/>
      <c r="I37" s="485"/>
      <c r="J37" s="67" t="s">
        <v>333</v>
      </c>
      <c r="K37" s="68" t="s">
        <v>333</v>
      </c>
      <c r="L37" s="68" t="s">
        <v>333</v>
      </c>
      <c r="M37" s="68" t="s">
        <v>333</v>
      </c>
      <c r="N37" s="68" t="s">
        <v>333</v>
      </c>
      <c r="O37" s="69" t="s">
        <v>333</v>
      </c>
      <c r="P37" s="67" t="s">
        <v>333</v>
      </c>
      <c r="Q37" s="68" t="s">
        <v>333</v>
      </c>
      <c r="R37" s="68" t="s">
        <v>333</v>
      </c>
      <c r="S37" s="68" t="s">
        <v>333</v>
      </c>
      <c r="T37" s="68" t="s">
        <v>333</v>
      </c>
      <c r="U37" s="69" t="s">
        <v>333</v>
      </c>
      <c r="V37" s="67" t="s">
        <v>333</v>
      </c>
      <c r="W37" s="68" t="s">
        <v>333</v>
      </c>
      <c r="X37" s="68" t="s">
        <v>333</v>
      </c>
      <c r="Y37" s="68" t="s">
        <v>333</v>
      </c>
      <c r="Z37" s="68" t="s">
        <v>333</v>
      </c>
      <c r="AA37" s="69" t="s">
        <v>333</v>
      </c>
      <c r="AB37" s="60" t="s">
        <v>333</v>
      </c>
      <c r="AC37" s="61" t="s">
        <v>333</v>
      </c>
      <c r="AD37" s="61" t="s">
        <v>333</v>
      </c>
      <c r="AE37" s="61" t="s">
        <v>333</v>
      </c>
      <c r="AF37" s="61" t="s">
        <v>333</v>
      </c>
      <c r="AG37" s="62" t="s">
        <v>333</v>
      </c>
      <c r="AH37" s="63" t="s">
        <v>333</v>
      </c>
      <c r="AI37" s="64" t="s">
        <v>333</v>
      </c>
      <c r="AJ37" s="64" t="s">
        <v>333</v>
      </c>
      <c r="AK37" s="64" t="s">
        <v>333</v>
      </c>
      <c r="AL37" s="64" t="s">
        <v>333</v>
      </c>
      <c r="AN37" s="514"/>
      <c r="AO37" s="515"/>
      <c r="AP37" s="515"/>
      <c r="AQ37" s="515"/>
      <c r="AR37" s="515"/>
      <c r="AS37" s="516"/>
      <c r="AT37" s="36"/>
      <c r="AU37" s="36"/>
    </row>
    <row r="38" spans="2:47" ht="15.75" x14ac:dyDescent="0.25">
      <c r="B38" s="475"/>
      <c r="C38" s="475"/>
      <c r="D38" s="476"/>
      <c r="E38" s="477" t="s">
        <v>165</v>
      </c>
      <c r="F38" s="478"/>
      <c r="G38" s="478"/>
      <c r="H38" s="478"/>
      <c r="I38" s="478"/>
      <c r="J38" s="73" t="s">
        <v>333</v>
      </c>
      <c r="K38" s="74" t="s">
        <v>333</v>
      </c>
      <c r="L38" s="74" t="s">
        <v>333</v>
      </c>
      <c r="M38" s="74" t="s">
        <v>333</v>
      </c>
      <c r="N38" s="74" t="s">
        <v>333</v>
      </c>
      <c r="O38" s="75" t="s">
        <v>333</v>
      </c>
      <c r="P38" s="164" t="s">
        <v>333</v>
      </c>
      <c r="Q38" s="165" t="s">
        <v>333</v>
      </c>
      <c r="R38" s="165" t="s">
        <v>333</v>
      </c>
      <c r="S38" s="165" t="s">
        <v>333</v>
      </c>
      <c r="T38" s="165" t="s">
        <v>333</v>
      </c>
      <c r="U38" s="166" t="s">
        <v>333</v>
      </c>
      <c r="V38" s="164"/>
      <c r="W38" s="165"/>
      <c r="X38" s="65" t="s">
        <v>333</v>
      </c>
      <c r="Y38" s="65" t="s">
        <v>333</v>
      </c>
      <c r="Z38" s="65" t="s">
        <v>333</v>
      </c>
      <c r="AA38" s="66" t="s">
        <v>333</v>
      </c>
      <c r="AB38" s="50" t="s">
        <v>333</v>
      </c>
      <c r="AC38" s="51" t="s">
        <v>333</v>
      </c>
      <c r="AD38" s="51" t="s">
        <v>333</v>
      </c>
      <c r="AE38" s="51" t="s">
        <v>333</v>
      </c>
      <c r="AF38" s="51" t="s">
        <v>333</v>
      </c>
      <c r="AG38" s="52" t="s">
        <v>333</v>
      </c>
      <c r="AH38" s="53" t="s">
        <v>333</v>
      </c>
      <c r="AI38" s="54" t="s">
        <v>333</v>
      </c>
      <c r="AJ38" s="54" t="s">
        <v>333</v>
      </c>
      <c r="AK38" s="54" t="s">
        <v>333</v>
      </c>
      <c r="AL38" s="54" t="s">
        <v>333</v>
      </c>
      <c r="AN38" s="517" t="s">
        <v>166</v>
      </c>
      <c r="AO38" s="518"/>
      <c r="AP38" s="518"/>
      <c r="AQ38" s="518"/>
      <c r="AR38" s="518"/>
      <c r="AS38" s="518"/>
      <c r="AT38" s="495" t="s">
        <v>356</v>
      </c>
      <c r="AU38" s="525"/>
    </row>
    <row r="39" spans="2:47" ht="15.75" x14ac:dyDescent="0.25">
      <c r="B39" s="475"/>
      <c r="C39" s="475"/>
      <c r="D39" s="476"/>
      <c r="E39" s="496"/>
      <c r="F39" s="481"/>
      <c r="G39" s="481"/>
      <c r="H39" s="481"/>
      <c r="I39" s="481"/>
      <c r="J39" s="76" t="s">
        <v>333</v>
      </c>
      <c r="K39" s="77" t="s">
        <v>333</v>
      </c>
      <c r="L39" s="77" t="s">
        <v>333</v>
      </c>
      <c r="M39" s="77" t="s">
        <v>333</v>
      </c>
      <c r="N39" s="77" t="s">
        <v>333</v>
      </c>
      <c r="O39" s="78" t="s">
        <v>333</v>
      </c>
      <c r="P39" s="167" t="s">
        <v>333</v>
      </c>
      <c r="Q39" s="168" t="s">
        <v>333</v>
      </c>
      <c r="R39" s="168" t="s">
        <v>333</v>
      </c>
      <c r="S39" s="168" t="s">
        <v>333</v>
      </c>
      <c r="T39" s="168" t="s">
        <v>333</v>
      </c>
      <c r="U39" s="169" t="s">
        <v>333</v>
      </c>
      <c r="V39" s="167" t="s">
        <v>333</v>
      </c>
      <c r="W39" s="168" t="s">
        <v>333</v>
      </c>
      <c r="X39" s="68" t="s">
        <v>333</v>
      </c>
      <c r="Y39" s="68" t="s">
        <v>333</v>
      </c>
      <c r="Z39" s="68" t="s">
        <v>333</v>
      </c>
      <c r="AA39" s="69" t="s">
        <v>333</v>
      </c>
      <c r="AB39" s="55" t="s">
        <v>333</v>
      </c>
      <c r="AC39" s="56" t="s">
        <v>333</v>
      </c>
      <c r="AD39" s="56" t="s">
        <v>333</v>
      </c>
      <c r="AE39" s="56" t="s">
        <v>333</v>
      </c>
      <c r="AF39" s="56" t="s">
        <v>333</v>
      </c>
      <c r="AG39" s="57" t="s">
        <v>333</v>
      </c>
      <c r="AH39" s="58" t="s">
        <v>333</v>
      </c>
      <c r="AI39" s="59" t="s">
        <v>333</v>
      </c>
      <c r="AJ39" s="59" t="s">
        <v>333</v>
      </c>
      <c r="AK39" s="59" t="s">
        <v>333</v>
      </c>
      <c r="AL39" s="59" t="s">
        <v>333</v>
      </c>
      <c r="AN39" s="519"/>
      <c r="AO39" s="520"/>
      <c r="AP39" s="520"/>
      <c r="AQ39" s="520"/>
      <c r="AR39" s="520"/>
      <c r="AS39" s="520"/>
      <c r="AT39" s="525"/>
      <c r="AU39" s="525"/>
    </row>
    <row r="40" spans="2:47" ht="15.75" x14ac:dyDescent="0.25">
      <c r="B40" s="475"/>
      <c r="C40" s="475"/>
      <c r="D40" s="476"/>
      <c r="E40" s="480"/>
      <c r="F40" s="481"/>
      <c r="G40" s="481"/>
      <c r="H40" s="481"/>
      <c r="I40" s="481"/>
      <c r="J40" s="76" t="s">
        <v>333</v>
      </c>
      <c r="K40" s="77" t="s">
        <v>333</v>
      </c>
      <c r="L40" s="77" t="s">
        <v>333</v>
      </c>
      <c r="M40" s="77" t="s">
        <v>333</v>
      </c>
      <c r="N40" s="77" t="s">
        <v>333</v>
      </c>
      <c r="O40" s="78" t="s">
        <v>333</v>
      </c>
      <c r="P40" s="167" t="s">
        <v>333</v>
      </c>
      <c r="Q40" s="168" t="s">
        <v>333</v>
      </c>
      <c r="R40" s="168" t="s">
        <v>333</v>
      </c>
      <c r="S40" s="168" t="s">
        <v>333</v>
      </c>
      <c r="T40" s="168" t="s">
        <v>333</v>
      </c>
      <c r="U40" s="169" t="s">
        <v>333</v>
      </c>
      <c r="V40" s="167" t="s">
        <v>333</v>
      </c>
      <c r="W40" s="168" t="s">
        <v>333</v>
      </c>
      <c r="X40" s="68" t="s">
        <v>333</v>
      </c>
      <c r="Y40" s="68" t="s">
        <v>333</v>
      </c>
      <c r="Z40" s="68" t="s">
        <v>333</v>
      </c>
      <c r="AA40" s="69" t="s">
        <v>333</v>
      </c>
      <c r="AB40" s="55" t="s">
        <v>333</v>
      </c>
      <c r="AC40" s="56" t="s">
        <v>333</v>
      </c>
      <c r="AD40" s="56" t="s">
        <v>333</v>
      </c>
      <c r="AE40" s="56" t="s">
        <v>333</v>
      </c>
      <c r="AF40" s="56" t="s">
        <v>333</v>
      </c>
      <c r="AG40" s="57" t="s">
        <v>333</v>
      </c>
      <c r="AH40" s="58" t="s">
        <v>333</v>
      </c>
      <c r="AI40" s="59" t="s">
        <v>333</v>
      </c>
      <c r="AJ40" s="59" t="s">
        <v>333</v>
      </c>
      <c r="AK40" s="59" t="s">
        <v>333</v>
      </c>
      <c r="AL40" s="59" t="s">
        <v>333</v>
      </c>
      <c r="AN40" s="519"/>
      <c r="AO40" s="520"/>
      <c r="AP40" s="520"/>
      <c r="AQ40" s="520"/>
      <c r="AR40" s="520"/>
      <c r="AS40" s="520"/>
      <c r="AT40" s="525"/>
      <c r="AU40" s="525"/>
    </row>
    <row r="41" spans="2:47" ht="15.75" x14ac:dyDescent="0.25">
      <c r="B41" s="475"/>
      <c r="C41" s="475"/>
      <c r="D41" s="476"/>
      <c r="E41" s="480"/>
      <c r="F41" s="481"/>
      <c r="G41" s="481"/>
      <c r="H41" s="481"/>
      <c r="I41" s="481"/>
      <c r="J41" s="76" t="s">
        <v>333</v>
      </c>
      <c r="K41" s="77" t="s">
        <v>333</v>
      </c>
      <c r="L41" s="77" t="s">
        <v>333</v>
      </c>
      <c r="M41" s="77" t="s">
        <v>333</v>
      </c>
      <c r="N41" s="77" t="s">
        <v>333</v>
      </c>
      <c r="O41" s="78" t="s">
        <v>333</v>
      </c>
      <c r="P41" s="167" t="s">
        <v>333</v>
      </c>
      <c r="Q41" s="168" t="s">
        <v>333</v>
      </c>
      <c r="R41" s="168" t="s">
        <v>333</v>
      </c>
      <c r="S41" s="168" t="s">
        <v>333</v>
      </c>
      <c r="T41" s="168" t="s">
        <v>333</v>
      </c>
      <c r="U41" s="169" t="s">
        <v>333</v>
      </c>
      <c r="V41" s="167" t="s">
        <v>333</v>
      </c>
      <c r="W41" s="168" t="s">
        <v>333</v>
      </c>
      <c r="X41" s="68" t="s">
        <v>333</v>
      </c>
      <c r="Y41" s="68" t="s">
        <v>333</v>
      </c>
      <c r="Z41" s="68" t="s">
        <v>333</v>
      </c>
      <c r="AA41" s="69" t="s">
        <v>333</v>
      </c>
      <c r="AB41" s="55" t="s">
        <v>333</v>
      </c>
      <c r="AC41" s="56" t="s">
        <v>333</v>
      </c>
      <c r="AD41" s="56" t="s">
        <v>333</v>
      </c>
      <c r="AE41" s="56" t="s">
        <v>333</v>
      </c>
      <c r="AF41" s="56" t="s">
        <v>333</v>
      </c>
      <c r="AG41" s="57" t="s">
        <v>333</v>
      </c>
      <c r="AH41" s="58" t="s">
        <v>333</v>
      </c>
      <c r="AI41" s="59" t="s">
        <v>333</v>
      </c>
      <c r="AJ41" s="59" t="s">
        <v>333</v>
      </c>
      <c r="AK41" s="59" t="s">
        <v>333</v>
      </c>
      <c r="AL41" s="59" t="s">
        <v>333</v>
      </c>
      <c r="AN41" s="519"/>
      <c r="AO41" s="520"/>
      <c r="AP41" s="520"/>
      <c r="AQ41" s="520"/>
      <c r="AR41" s="520"/>
      <c r="AS41" s="520"/>
      <c r="AT41" s="525"/>
      <c r="AU41" s="525"/>
    </row>
    <row r="42" spans="2:47" ht="15.75" x14ac:dyDescent="0.25">
      <c r="B42" s="475"/>
      <c r="C42" s="475"/>
      <c r="D42" s="476"/>
      <c r="E42" s="480"/>
      <c r="F42" s="481"/>
      <c r="G42" s="481"/>
      <c r="H42" s="481"/>
      <c r="I42" s="481"/>
      <c r="J42" s="76" t="s">
        <v>333</v>
      </c>
      <c r="K42" s="77" t="s">
        <v>333</v>
      </c>
      <c r="L42" s="77" t="s">
        <v>333</v>
      </c>
      <c r="M42" s="77" t="s">
        <v>333</v>
      </c>
      <c r="N42" s="77" t="s">
        <v>333</v>
      </c>
      <c r="O42" s="78" t="s">
        <v>333</v>
      </c>
      <c r="P42" s="167" t="s">
        <v>333</v>
      </c>
      <c r="Q42" s="168" t="s">
        <v>333</v>
      </c>
      <c r="R42" s="168" t="s">
        <v>333</v>
      </c>
      <c r="S42" s="168" t="s">
        <v>333</v>
      </c>
      <c r="T42" s="168" t="s">
        <v>333</v>
      </c>
      <c r="U42" s="169" t="s">
        <v>333</v>
      </c>
      <c r="V42" s="167" t="s">
        <v>333</v>
      </c>
      <c r="W42" s="168" t="s">
        <v>333</v>
      </c>
      <c r="X42" s="68" t="s">
        <v>333</v>
      </c>
      <c r="Y42" s="68" t="s">
        <v>333</v>
      </c>
      <c r="Z42" s="68" t="s">
        <v>333</v>
      </c>
      <c r="AA42" s="69" t="s">
        <v>333</v>
      </c>
      <c r="AB42" s="55" t="s">
        <v>333</v>
      </c>
      <c r="AC42" s="56" t="s">
        <v>333</v>
      </c>
      <c r="AD42" s="56" t="s">
        <v>333</v>
      </c>
      <c r="AE42" s="56" t="s">
        <v>333</v>
      </c>
      <c r="AF42" s="56" t="s">
        <v>333</v>
      </c>
      <c r="AG42" s="57" t="s">
        <v>333</v>
      </c>
      <c r="AH42" s="58" t="s">
        <v>333</v>
      </c>
      <c r="AI42" s="59" t="s">
        <v>333</v>
      </c>
      <c r="AJ42" s="59" t="s">
        <v>333</v>
      </c>
      <c r="AK42" s="59" t="s">
        <v>333</v>
      </c>
      <c r="AL42" s="59" t="s">
        <v>333</v>
      </c>
      <c r="AN42" s="519"/>
      <c r="AO42" s="520"/>
      <c r="AP42" s="520"/>
      <c r="AQ42" s="520"/>
      <c r="AR42" s="520"/>
      <c r="AS42" s="520"/>
      <c r="AT42" s="525"/>
      <c r="AU42" s="525"/>
    </row>
    <row r="43" spans="2:47" ht="15.75" x14ac:dyDescent="0.25">
      <c r="B43" s="475"/>
      <c r="C43" s="475"/>
      <c r="D43" s="476"/>
      <c r="E43" s="480"/>
      <c r="F43" s="481"/>
      <c r="G43" s="481"/>
      <c r="H43" s="481"/>
      <c r="I43" s="481"/>
      <c r="J43" s="76" t="s">
        <v>333</v>
      </c>
      <c r="K43" s="77" t="s">
        <v>333</v>
      </c>
      <c r="L43" s="77" t="s">
        <v>333</v>
      </c>
      <c r="M43" s="77" t="s">
        <v>333</v>
      </c>
      <c r="N43" s="77" t="s">
        <v>333</v>
      </c>
      <c r="O43" s="78" t="s">
        <v>333</v>
      </c>
      <c r="P43" s="167" t="s">
        <v>333</v>
      </c>
      <c r="Q43" s="168" t="s">
        <v>333</v>
      </c>
      <c r="R43" s="168" t="s">
        <v>333</v>
      </c>
      <c r="S43" s="168" t="s">
        <v>333</v>
      </c>
      <c r="T43" s="168" t="s">
        <v>333</v>
      </c>
      <c r="U43" s="169" t="s">
        <v>333</v>
      </c>
      <c r="V43" s="167" t="s">
        <v>333</v>
      </c>
      <c r="W43" s="168" t="s">
        <v>333</v>
      </c>
      <c r="X43" s="68" t="s">
        <v>333</v>
      </c>
      <c r="Y43" s="68" t="s">
        <v>333</v>
      </c>
      <c r="Z43" s="68" t="s">
        <v>333</v>
      </c>
      <c r="AA43" s="69" t="s">
        <v>333</v>
      </c>
      <c r="AB43" s="55" t="s">
        <v>333</v>
      </c>
      <c r="AC43" s="56" t="s">
        <v>333</v>
      </c>
      <c r="AD43" s="56" t="s">
        <v>333</v>
      </c>
      <c r="AE43" s="56" t="s">
        <v>333</v>
      </c>
      <c r="AF43" s="56" t="s">
        <v>333</v>
      </c>
      <c r="AG43" s="57" t="s">
        <v>333</v>
      </c>
      <c r="AH43" s="58" t="s">
        <v>333</v>
      </c>
      <c r="AI43" s="59" t="s">
        <v>333</v>
      </c>
      <c r="AJ43" s="59" t="s">
        <v>333</v>
      </c>
      <c r="AK43" s="59" t="s">
        <v>333</v>
      </c>
      <c r="AL43" s="59" t="s">
        <v>333</v>
      </c>
      <c r="AN43" s="519"/>
      <c r="AO43" s="520"/>
      <c r="AP43" s="520"/>
      <c r="AQ43" s="520"/>
      <c r="AR43" s="520"/>
      <c r="AS43" s="520"/>
      <c r="AT43" s="525"/>
      <c r="AU43" s="525"/>
    </row>
    <row r="44" spans="2:47" ht="15.75" x14ac:dyDescent="0.25">
      <c r="B44" s="475"/>
      <c r="C44" s="475"/>
      <c r="D44" s="476"/>
      <c r="E44" s="480"/>
      <c r="F44" s="481"/>
      <c r="G44" s="481"/>
      <c r="H44" s="481"/>
      <c r="I44" s="481"/>
      <c r="J44" s="76" t="s">
        <v>333</v>
      </c>
      <c r="K44" s="77" t="s">
        <v>333</v>
      </c>
      <c r="L44" s="77" t="s">
        <v>333</v>
      </c>
      <c r="M44" s="77" t="s">
        <v>333</v>
      </c>
      <c r="N44" s="77" t="s">
        <v>333</v>
      </c>
      <c r="O44" s="78" t="s">
        <v>333</v>
      </c>
      <c r="P44" s="167" t="s">
        <v>333</v>
      </c>
      <c r="Q44" s="168" t="s">
        <v>333</v>
      </c>
      <c r="R44" s="168" t="s">
        <v>333</v>
      </c>
      <c r="S44" s="168" t="s">
        <v>333</v>
      </c>
      <c r="T44" s="168" t="s">
        <v>333</v>
      </c>
      <c r="U44" s="169" t="s">
        <v>333</v>
      </c>
      <c r="V44" s="167" t="s">
        <v>333</v>
      </c>
      <c r="W44" s="168" t="s">
        <v>333</v>
      </c>
      <c r="X44" s="68" t="s">
        <v>333</v>
      </c>
      <c r="Y44" s="68" t="s">
        <v>333</v>
      </c>
      <c r="Z44" s="68" t="s">
        <v>333</v>
      </c>
      <c r="AA44" s="69" t="s">
        <v>333</v>
      </c>
      <c r="AB44" s="55" t="s">
        <v>333</v>
      </c>
      <c r="AC44" s="56" t="s">
        <v>333</v>
      </c>
      <c r="AD44" s="56" t="s">
        <v>333</v>
      </c>
      <c r="AE44" s="56" t="s">
        <v>333</v>
      </c>
      <c r="AF44" s="56" t="s">
        <v>333</v>
      </c>
      <c r="AG44" s="57" t="s">
        <v>333</v>
      </c>
      <c r="AH44" s="58" t="s">
        <v>333</v>
      </c>
      <c r="AI44" s="59" t="s">
        <v>333</v>
      </c>
      <c r="AJ44" s="59" t="s">
        <v>333</v>
      </c>
      <c r="AK44" s="59" t="s">
        <v>333</v>
      </c>
      <c r="AL44" s="59" t="s">
        <v>333</v>
      </c>
      <c r="AN44" s="519"/>
      <c r="AO44" s="520"/>
      <c r="AP44" s="520"/>
      <c r="AQ44" s="520"/>
      <c r="AR44" s="520"/>
      <c r="AS44" s="520"/>
      <c r="AT44" s="525"/>
      <c r="AU44" s="525"/>
    </row>
    <row r="45" spans="2:47" ht="3" customHeight="1" thickBot="1" x14ac:dyDescent="0.3">
      <c r="B45" s="475"/>
      <c r="C45" s="475"/>
      <c r="D45" s="476"/>
      <c r="E45" s="480"/>
      <c r="F45" s="481"/>
      <c r="G45" s="481"/>
      <c r="H45" s="481"/>
      <c r="I45" s="481"/>
      <c r="J45" s="76" t="s">
        <v>333</v>
      </c>
      <c r="K45" s="77" t="s">
        <v>333</v>
      </c>
      <c r="L45" s="77" t="s">
        <v>333</v>
      </c>
      <c r="M45" s="77" t="s">
        <v>333</v>
      </c>
      <c r="N45" s="77" t="s">
        <v>333</v>
      </c>
      <c r="O45" s="78" t="s">
        <v>333</v>
      </c>
      <c r="P45" s="167" t="s">
        <v>333</v>
      </c>
      <c r="Q45" s="168" t="s">
        <v>333</v>
      </c>
      <c r="R45" s="168" t="s">
        <v>333</v>
      </c>
      <c r="S45" s="168" t="s">
        <v>333</v>
      </c>
      <c r="T45" s="168" t="s">
        <v>333</v>
      </c>
      <c r="U45" s="169" t="s">
        <v>333</v>
      </c>
      <c r="V45" s="167" t="s">
        <v>333</v>
      </c>
      <c r="W45" s="168" t="s">
        <v>333</v>
      </c>
      <c r="X45" s="68" t="s">
        <v>333</v>
      </c>
      <c r="Y45" s="68" t="s">
        <v>333</v>
      </c>
      <c r="Z45" s="68" t="s">
        <v>333</v>
      </c>
      <c r="AA45" s="69" t="s">
        <v>333</v>
      </c>
      <c r="AB45" s="55" t="s">
        <v>333</v>
      </c>
      <c r="AC45" s="56" t="s">
        <v>333</v>
      </c>
      <c r="AD45" s="56" t="s">
        <v>333</v>
      </c>
      <c r="AE45" s="56" t="s">
        <v>333</v>
      </c>
      <c r="AF45" s="56" t="s">
        <v>333</v>
      </c>
      <c r="AG45" s="57" t="s">
        <v>333</v>
      </c>
      <c r="AH45" s="58" t="s">
        <v>333</v>
      </c>
      <c r="AI45" s="59" t="s">
        <v>333</v>
      </c>
      <c r="AJ45" s="59" t="s">
        <v>333</v>
      </c>
      <c r="AK45" s="59" t="s">
        <v>333</v>
      </c>
      <c r="AL45" s="59" t="s">
        <v>333</v>
      </c>
      <c r="AN45" s="519"/>
      <c r="AO45" s="520"/>
      <c r="AP45" s="520"/>
      <c r="AQ45" s="520"/>
      <c r="AR45" s="520"/>
      <c r="AS45" s="521"/>
      <c r="AT45" s="36"/>
      <c r="AU45" s="36"/>
    </row>
    <row r="46" spans="2:47" ht="16.5" hidden="1" thickBot="1" x14ac:dyDescent="0.3">
      <c r="B46" s="475"/>
      <c r="C46" s="475"/>
      <c r="D46" s="476"/>
      <c r="E46" s="480"/>
      <c r="F46" s="481"/>
      <c r="G46" s="481"/>
      <c r="H46" s="481"/>
      <c r="I46" s="481"/>
      <c r="J46" s="76" t="s">
        <v>333</v>
      </c>
      <c r="K46" s="77" t="s">
        <v>333</v>
      </c>
      <c r="L46" s="77" t="s">
        <v>333</v>
      </c>
      <c r="M46" s="77" t="s">
        <v>333</v>
      </c>
      <c r="N46" s="77" t="s">
        <v>333</v>
      </c>
      <c r="O46" s="78" t="s">
        <v>333</v>
      </c>
      <c r="P46" s="67" t="s">
        <v>333</v>
      </c>
      <c r="Q46" s="68" t="s">
        <v>333</v>
      </c>
      <c r="R46" s="68" t="s">
        <v>333</v>
      </c>
      <c r="S46" s="68" t="s">
        <v>333</v>
      </c>
      <c r="T46" s="68" t="s">
        <v>333</v>
      </c>
      <c r="U46" s="69" t="s">
        <v>333</v>
      </c>
      <c r="V46" s="67" t="s">
        <v>333</v>
      </c>
      <c r="W46" s="68" t="s">
        <v>333</v>
      </c>
      <c r="X46" s="68" t="s">
        <v>333</v>
      </c>
      <c r="Y46" s="68" t="s">
        <v>333</v>
      </c>
      <c r="Z46" s="68" t="s">
        <v>333</v>
      </c>
      <c r="AA46" s="69" t="s">
        <v>333</v>
      </c>
      <c r="AB46" s="55" t="s">
        <v>333</v>
      </c>
      <c r="AC46" s="56" t="s">
        <v>333</v>
      </c>
      <c r="AD46" s="56" t="s">
        <v>333</v>
      </c>
      <c r="AE46" s="56" t="s">
        <v>333</v>
      </c>
      <c r="AF46" s="56" t="s">
        <v>333</v>
      </c>
      <c r="AG46" s="57" t="s">
        <v>333</v>
      </c>
      <c r="AH46" s="58" t="s">
        <v>333</v>
      </c>
      <c r="AI46" s="59" t="s">
        <v>333</v>
      </c>
      <c r="AJ46" s="59" t="s">
        <v>333</v>
      </c>
      <c r="AK46" s="59" t="s">
        <v>333</v>
      </c>
      <c r="AL46" s="59" t="s">
        <v>333</v>
      </c>
      <c r="AN46" s="519"/>
      <c r="AO46" s="520"/>
      <c r="AP46" s="520"/>
      <c r="AQ46" s="520"/>
      <c r="AR46" s="520"/>
      <c r="AS46" s="521"/>
    </row>
    <row r="47" spans="2:47" ht="16.5" hidden="1" thickBot="1" x14ac:dyDescent="0.3">
      <c r="B47" s="475"/>
      <c r="C47" s="475"/>
      <c r="D47" s="476"/>
      <c r="E47" s="483"/>
      <c r="F47" s="484"/>
      <c r="G47" s="484"/>
      <c r="H47" s="484"/>
      <c r="I47" s="484"/>
      <c r="J47" s="79" t="s">
        <v>333</v>
      </c>
      <c r="K47" s="80" t="s">
        <v>333</v>
      </c>
      <c r="L47" s="80" t="s">
        <v>333</v>
      </c>
      <c r="M47" s="80" t="s">
        <v>333</v>
      </c>
      <c r="N47" s="80" t="s">
        <v>333</v>
      </c>
      <c r="O47" s="81" t="s">
        <v>333</v>
      </c>
      <c r="P47" s="67" t="s">
        <v>333</v>
      </c>
      <c r="Q47" s="68" t="s">
        <v>333</v>
      </c>
      <c r="R47" s="68" t="s">
        <v>333</v>
      </c>
      <c r="S47" s="68" t="s">
        <v>333</v>
      </c>
      <c r="T47" s="68" t="s">
        <v>333</v>
      </c>
      <c r="U47" s="69" t="s">
        <v>333</v>
      </c>
      <c r="V47" s="70" t="s">
        <v>333</v>
      </c>
      <c r="W47" s="71" t="s">
        <v>333</v>
      </c>
      <c r="X47" s="71" t="s">
        <v>333</v>
      </c>
      <c r="Y47" s="71" t="s">
        <v>333</v>
      </c>
      <c r="Z47" s="71" t="s">
        <v>333</v>
      </c>
      <c r="AA47" s="72" t="s">
        <v>333</v>
      </c>
      <c r="AB47" s="60" t="s">
        <v>333</v>
      </c>
      <c r="AC47" s="61" t="s">
        <v>333</v>
      </c>
      <c r="AD47" s="61" t="s">
        <v>333</v>
      </c>
      <c r="AE47" s="61" t="s">
        <v>333</v>
      </c>
      <c r="AF47" s="61" t="s">
        <v>333</v>
      </c>
      <c r="AG47" s="62" t="s">
        <v>333</v>
      </c>
      <c r="AH47" s="63" t="s">
        <v>333</v>
      </c>
      <c r="AI47" s="64" t="s">
        <v>333</v>
      </c>
      <c r="AJ47" s="64" t="s">
        <v>333</v>
      </c>
      <c r="AK47" s="64" t="s">
        <v>333</v>
      </c>
      <c r="AL47" s="64" t="s">
        <v>333</v>
      </c>
      <c r="AN47" s="522"/>
      <c r="AO47" s="523"/>
      <c r="AP47" s="523"/>
      <c r="AQ47" s="523"/>
      <c r="AR47" s="523"/>
      <c r="AS47" s="524"/>
    </row>
    <row r="48" spans="2:47" ht="23.25" x14ac:dyDescent="0.35">
      <c r="B48" s="475"/>
      <c r="C48" s="475"/>
      <c r="D48" s="476"/>
      <c r="E48" s="477" t="s">
        <v>167</v>
      </c>
      <c r="F48" s="478"/>
      <c r="G48" s="478"/>
      <c r="H48" s="478"/>
      <c r="I48" s="479"/>
      <c r="J48" s="73" t="s">
        <v>333</v>
      </c>
      <c r="K48" s="74" t="s">
        <v>333</v>
      </c>
      <c r="L48" s="74" t="s">
        <v>333</v>
      </c>
      <c r="M48" s="74" t="s">
        <v>333</v>
      </c>
      <c r="N48" s="74" t="s">
        <v>333</v>
      </c>
      <c r="O48" s="75" t="s">
        <v>333</v>
      </c>
      <c r="P48" s="73" t="s">
        <v>333</v>
      </c>
      <c r="Q48" s="74" t="s">
        <v>333</v>
      </c>
      <c r="R48" s="74" t="s">
        <v>333</v>
      </c>
      <c r="S48" s="74" t="s">
        <v>333</v>
      </c>
      <c r="T48" s="74" t="s">
        <v>333</v>
      </c>
      <c r="U48" s="75" t="s">
        <v>333</v>
      </c>
      <c r="V48" s="164" t="s">
        <v>333</v>
      </c>
      <c r="W48" s="173" t="s">
        <v>333</v>
      </c>
      <c r="X48" s="65" t="s">
        <v>333</v>
      </c>
      <c r="Y48" s="65" t="s">
        <v>333</v>
      </c>
      <c r="Z48" s="65" t="s">
        <v>333</v>
      </c>
      <c r="AA48" s="66" t="s">
        <v>333</v>
      </c>
      <c r="AB48" s="50" t="s">
        <v>333</v>
      </c>
      <c r="AC48" s="51" t="s">
        <v>333</v>
      </c>
      <c r="AD48" s="51" t="s">
        <v>333</v>
      </c>
      <c r="AE48" s="51" t="s">
        <v>333</v>
      </c>
      <c r="AF48" s="51" t="s">
        <v>333</v>
      </c>
      <c r="AG48" s="52" t="s">
        <v>333</v>
      </c>
      <c r="AH48" s="53" t="s">
        <v>333</v>
      </c>
      <c r="AI48" s="54" t="s">
        <v>333</v>
      </c>
      <c r="AJ48" s="54" t="s">
        <v>333</v>
      </c>
      <c r="AK48" s="54" t="s">
        <v>333</v>
      </c>
      <c r="AL48" s="54" t="s">
        <v>333</v>
      </c>
    </row>
    <row r="49" spans="2:38" ht="15.75" x14ac:dyDescent="0.25">
      <c r="B49" s="475"/>
      <c r="C49" s="475"/>
      <c r="D49" s="476"/>
      <c r="E49" s="496"/>
      <c r="F49" s="481"/>
      <c r="G49" s="481"/>
      <c r="H49" s="481"/>
      <c r="I49" s="482"/>
      <c r="J49" s="76" t="s">
        <v>333</v>
      </c>
      <c r="K49" s="77" t="s">
        <v>333</v>
      </c>
      <c r="L49" s="77" t="s">
        <v>333</v>
      </c>
      <c r="M49" s="77" t="s">
        <v>333</v>
      </c>
      <c r="N49" s="77" t="s">
        <v>333</v>
      </c>
      <c r="O49" s="78" t="s">
        <v>333</v>
      </c>
      <c r="P49" s="76" t="s">
        <v>333</v>
      </c>
      <c r="Q49" s="77" t="s">
        <v>333</v>
      </c>
      <c r="R49" s="77" t="s">
        <v>333</v>
      </c>
      <c r="S49" s="77" t="s">
        <v>333</v>
      </c>
      <c r="T49" s="77" t="s">
        <v>333</v>
      </c>
      <c r="U49" s="78" t="s">
        <v>333</v>
      </c>
      <c r="V49" s="167" t="s">
        <v>333</v>
      </c>
      <c r="W49" s="168" t="s">
        <v>333</v>
      </c>
      <c r="X49" s="68" t="s">
        <v>333</v>
      </c>
      <c r="Y49" s="68" t="s">
        <v>333</v>
      </c>
      <c r="Z49" s="68" t="s">
        <v>333</v>
      </c>
      <c r="AA49" s="69" t="s">
        <v>333</v>
      </c>
      <c r="AB49" s="55" t="s">
        <v>333</v>
      </c>
      <c r="AC49" s="56" t="s">
        <v>333</v>
      </c>
      <c r="AD49" s="56" t="s">
        <v>333</v>
      </c>
      <c r="AE49" s="56" t="s">
        <v>333</v>
      </c>
      <c r="AF49" s="56" t="s">
        <v>333</v>
      </c>
      <c r="AG49" s="57" t="s">
        <v>333</v>
      </c>
      <c r="AH49" s="58" t="s">
        <v>333</v>
      </c>
      <c r="AI49" s="59" t="s">
        <v>333</v>
      </c>
      <c r="AJ49" s="59" t="s">
        <v>333</v>
      </c>
      <c r="AK49" s="59" t="s">
        <v>333</v>
      </c>
      <c r="AL49" s="59" t="s">
        <v>333</v>
      </c>
    </row>
    <row r="50" spans="2:38" ht="15.75" x14ac:dyDescent="0.25">
      <c r="B50" s="475"/>
      <c r="C50" s="475"/>
      <c r="D50" s="476"/>
      <c r="E50" s="496"/>
      <c r="F50" s="481"/>
      <c r="G50" s="481"/>
      <c r="H50" s="481"/>
      <c r="I50" s="482"/>
      <c r="J50" s="76" t="s">
        <v>333</v>
      </c>
      <c r="K50" s="77" t="s">
        <v>333</v>
      </c>
      <c r="L50" s="77" t="s">
        <v>333</v>
      </c>
      <c r="M50" s="77" t="s">
        <v>333</v>
      </c>
      <c r="N50" s="77" t="s">
        <v>333</v>
      </c>
      <c r="O50" s="78" t="s">
        <v>333</v>
      </c>
      <c r="P50" s="76" t="s">
        <v>333</v>
      </c>
      <c r="Q50" s="77" t="s">
        <v>333</v>
      </c>
      <c r="R50" s="77" t="s">
        <v>333</v>
      </c>
      <c r="S50" s="77" t="s">
        <v>333</v>
      </c>
      <c r="T50" s="77" t="s">
        <v>333</v>
      </c>
      <c r="U50" s="78" t="s">
        <v>333</v>
      </c>
      <c r="V50" s="167" t="s">
        <v>333</v>
      </c>
      <c r="W50" s="168" t="s">
        <v>333</v>
      </c>
      <c r="X50" s="68" t="s">
        <v>333</v>
      </c>
      <c r="Y50" s="68" t="s">
        <v>333</v>
      </c>
      <c r="Z50" s="68" t="s">
        <v>333</v>
      </c>
      <c r="AA50" s="69" t="s">
        <v>333</v>
      </c>
      <c r="AB50" s="55" t="s">
        <v>333</v>
      </c>
      <c r="AC50" s="56" t="s">
        <v>333</v>
      </c>
      <c r="AD50" s="56" t="s">
        <v>333</v>
      </c>
      <c r="AE50" s="56" t="s">
        <v>333</v>
      </c>
      <c r="AF50" s="56" t="s">
        <v>333</v>
      </c>
      <c r="AG50" s="57" t="s">
        <v>333</v>
      </c>
      <c r="AH50" s="58" t="s">
        <v>333</v>
      </c>
      <c r="AI50" s="59" t="s">
        <v>333</v>
      </c>
      <c r="AJ50" s="59" t="s">
        <v>333</v>
      </c>
      <c r="AK50" s="59" t="s">
        <v>333</v>
      </c>
      <c r="AL50" s="59" t="s">
        <v>333</v>
      </c>
    </row>
    <row r="51" spans="2:38" ht="15.75" x14ac:dyDescent="0.25">
      <c r="B51" s="475"/>
      <c r="C51" s="475"/>
      <c r="D51" s="476"/>
      <c r="E51" s="480"/>
      <c r="F51" s="481"/>
      <c r="G51" s="481"/>
      <c r="H51" s="481"/>
      <c r="I51" s="482"/>
      <c r="J51" s="76" t="s">
        <v>333</v>
      </c>
      <c r="K51" s="77" t="s">
        <v>333</v>
      </c>
      <c r="L51" s="77" t="s">
        <v>333</v>
      </c>
      <c r="M51" s="77" t="s">
        <v>333</v>
      </c>
      <c r="N51" s="77" t="s">
        <v>333</v>
      </c>
      <c r="O51" s="78" t="s">
        <v>333</v>
      </c>
      <c r="P51" s="76" t="s">
        <v>333</v>
      </c>
      <c r="Q51" s="77" t="s">
        <v>333</v>
      </c>
      <c r="R51" s="77" t="s">
        <v>333</v>
      </c>
      <c r="S51" s="77" t="s">
        <v>333</v>
      </c>
      <c r="T51" s="77" t="s">
        <v>333</v>
      </c>
      <c r="U51" s="78" t="s">
        <v>333</v>
      </c>
      <c r="V51" s="167" t="s">
        <v>333</v>
      </c>
      <c r="W51" s="168" t="s">
        <v>333</v>
      </c>
      <c r="X51" s="68" t="s">
        <v>333</v>
      </c>
      <c r="Y51" s="68" t="s">
        <v>333</v>
      </c>
      <c r="Z51" s="68" t="s">
        <v>333</v>
      </c>
      <c r="AA51" s="69" t="s">
        <v>333</v>
      </c>
      <c r="AB51" s="55" t="s">
        <v>333</v>
      </c>
      <c r="AC51" s="56" t="s">
        <v>333</v>
      </c>
      <c r="AD51" s="56" t="s">
        <v>333</v>
      </c>
      <c r="AE51" s="56" t="s">
        <v>333</v>
      </c>
      <c r="AF51" s="56" t="s">
        <v>333</v>
      </c>
      <c r="AG51" s="57" t="s">
        <v>333</v>
      </c>
      <c r="AH51" s="58" t="s">
        <v>333</v>
      </c>
      <c r="AI51" s="59" t="s">
        <v>333</v>
      </c>
      <c r="AJ51" s="59" t="s">
        <v>333</v>
      </c>
      <c r="AK51" s="59" t="s">
        <v>333</v>
      </c>
      <c r="AL51" s="59" t="s">
        <v>333</v>
      </c>
    </row>
    <row r="52" spans="2:38" ht="15.75" x14ac:dyDescent="0.25">
      <c r="B52" s="475"/>
      <c r="C52" s="475"/>
      <c r="D52" s="476"/>
      <c r="E52" s="480"/>
      <c r="F52" s="481"/>
      <c r="G52" s="481"/>
      <c r="H52" s="481"/>
      <c r="I52" s="482"/>
      <c r="J52" s="76" t="s">
        <v>333</v>
      </c>
      <c r="K52" s="77" t="s">
        <v>333</v>
      </c>
      <c r="L52" s="77" t="s">
        <v>333</v>
      </c>
      <c r="M52" s="77" t="s">
        <v>333</v>
      </c>
      <c r="N52" s="77" t="s">
        <v>333</v>
      </c>
      <c r="O52" s="78" t="s">
        <v>333</v>
      </c>
      <c r="P52" s="76" t="s">
        <v>333</v>
      </c>
      <c r="Q52" s="77" t="s">
        <v>333</v>
      </c>
      <c r="R52" s="77" t="s">
        <v>333</v>
      </c>
      <c r="S52" s="77" t="s">
        <v>333</v>
      </c>
      <c r="T52" s="77" t="s">
        <v>333</v>
      </c>
      <c r="U52" s="78" t="s">
        <v>333</v>
      </c>
      <c r="V52" s="167" t="s">
        <v>333</v>
      </c>
      <c r="W52" s="168" t="s">
        <v>333</v>
      </c>
      <c r="X52" s="68" t="s">
        <v>333</v>
      </c>
      <c r="Y52" s="68" t="s">
        <v>333</v>
      </c>
      <c r="Z52" s="68" t="s">
        <v>333</v>
      </c>
      <c r="AA52" s="69" t="s">
        <v>333</v>
      </c>
      <c r="AB52" s="55" t="s">
        <v>333</v>
      </c>
      <c r="AC52" s="56" t="s">
        <v>333</v>
      </c>
      <c r="AD52" s="56" t="s">
        <v>333</v>
      </c>
      <c r="AE52" s="56" t="s">
        <v>333</v>
      </c>
      <c r="AF52" s="56" t="s">
        <v>333</v>
      </c>
      <c r="AG52" s="57" t="s">
        <v>333</v>
      </c>
      <c r="AH52" s="58" t="s">
        <v>333</v>
      </c>
      <c r="AI52" s="59" t="s">
        <v>333</v>
      </c>
      <c r="AJ52" s="59" t="s">
        <v>333</v>
      </c>
      <c r="AK52" s="59" t="s">
        <v>333</v>
      </c>
      <c r="AL52" s="59" t="s">
        <v>333</v>
      </c>
    </row>
    <row r="53" spans="2:38" ht="5.25" customHeight="1" x14ac:dyDescent="0.25">
      <c r="B53" s="475"/>
      <c r="C53" s="475"/>
      <c r="D53" s="476"/>
      <c r="E53" s="480"/>
      <c r="F53" s="481"/>
      <c r="G53" s="481"/>
      <c r="H53" s="481"/>
      <c r="I53" s="482"/>
      <c r="J53" s="76" t="s">
        <v>333</v>
      </c>
      <c r="K53" s="77" t="s">
        <v>333</v>
      </c>
      <c r="L53" s="77" t="s">
        <v>333</v>
      </c>
      <c r="M53" s="77" t="s">
        <v>333</v>
      </c>
      <c r="N53" s="77" t="s">
        <v>333</v>
      </c>
      <c r="O53" s="78" t="s">
        <v>333</v>
      </c>
      <c r="P53" s="76" t="s">
        <v>333</v>
      </c>
      <c r="Q53" s="77" t="s">
        <v>333</v>
      </c>
      <c r="R53" s="77" t="s">
        <v>333</v>
      </c>
      <c r="S53" s="77" t="s">
        <v>333</v>
      </c>
      <c r="T53" s="77" t="s">
        <v>333</v>
      </c>
      <c r="U53" s="78" t="s">
        <v>333</v>
      </c>
      <c r="V53" s="167" t="s">
        <v>333</v>
      </c>
      <c r="W53" s="168" t="s">
        <v>333</v>
      </c>
      <c r="X53" s="68" t="s">
        <v>333</v>
      </c>
      <c r="Y53" s="68" t="s">
        <v>333</v>
      </c>
      <c r="Z53" s="68" t="s">
        <v>333</v>
      </c>
      <c r="AA53" s="69" t="s">
        <v>333</v>
      </c>
      <c r="AB53" s="55" t="s">
        <v>333</v>
      </c>
      <c r="AC53" s="56" t="s">
        <v>333</v>
      </c>
      <c r="AD53" s="56" t="s">
        <v>333</v>
      </c>
      <c r="AE53" s="56" t="s">
        <v>333</v>
      </c>
      <c r="AF53" s="56" t="s">
        <v>333</v>
      </c>
      <c r="AG53" s="57" t="s">
        <v>333</v>
      </c>
      <c r="AH53" s="58" t="s">
        <v>333</v>
      </c>
      <c r="AI53" s="59" t="s">
        <v>333</v>
      </c>
      <c r="AJ53" s="59" t="s">
        <v>333</v>
      </c>
      <c r="AK53" s="59" t="s">
        <v>333</v>
      </c>
      <c r="AL53" s="59" t="s">
        <v>333</v>
      </c>
    </row>
    <row r="54" spans="2:38" ht="3" hidden="1" customHeight="1" x14ac:dyDescent="0.25">
      <c r="B54" s="475"/>
      <c r="C54" s="475"/>
      <c r="D54" s="476"/>
      <c r="E54" s="480"/>
      <c r="F54" s="481"/>
      <c r="G54" s="481"/>
      <c r="H54" s="481"/>
      <c r="I54" s="482"/>
      <c r="J54" s="76" t="s">
        <v>333</v>
      </c>
      <c r="K54" s="77" t="s">
        <v>333</v>
      </c>
      <c r="L54" s="77" t="s">
        <v>333</v>
      </c>
      <c r="M54" s="77" t="s">
        <v>333</v>
      </c>
      <c r="N54" s="77" t="s">
        <v>333</v>
      </c>
      <c r="O54" s="78" t="s">
        <v>333</v>
      </c>
      <c r="P54" s="76" t="s">
        <v>333</v>
      </c>
      <c r="Q54" s="77" t="s">
        <v>333</v>
      </c>
      <c r="R54" s="77" t="s">
        <v>333</v>
      </c>
      <c r="S54" s="77" t="s">
        <v>333</v>
      </c>
      <c r="T54" s="77" t="s">
        <v>333</v>
      </c>
      <c r="U54" s="78" t="s">
        <v>333</v>
      </c>
      <c r="V54" s="167" t="s">
        <v>333</v>
      </c>
      <c r="W54" s="168" t="s">
        <v>333</v>
      </c>
      <c r="X54" s="68" t="s">
        <v>333</v>
      </c>
      <c r="Y54" s="68" t="s">
        <v>333</v>
      </c>
      <c r="Z54" s="68" t="s">
        <v>333</v>
      </c>
      <c r="AA54" s="69" t="s">
        <v>333</v>
      </c>
      <c r="AB54" s="55" t="s">
        <v>333</v>
      </c>
      <c r="AC54" s="56" t="s">
        <v>333</v>
      </c>
      <c r="AD54" s="56" t="s">
        <v>333</v>
      </c>
      <c r="AE54" s="56" t="s">
        <v>333</v>
      </c>
      <c r="AF54" s="56" t="s">
        <v>333</v>
      </c>
      <c r="AG54" s="57" t="s">
        <v>333</v>
      </c>
      <c r="AH54" s="58" t="s">
        <v>333</v>
      </c>
      <c r="AI54" s="59" t="s">
        <v>333</v>
      </c>
      <c r="AJ54" s="59" t="s">
        <v>333</v>
      </c>
      <c r="AK54" s="59" t="s">
        <v>333</v>
      </c>
      <c r="AL54" s="59" t="s">
        <v>333</v>
      </c>
    </row>
    <row r="55" spans="2:38" ht="15.75" hidden="1" x14ac:dyDescent="0.25">
      <c r="B55" s="475"/>
      <c r="C55" s="475"/>
      <c r="D55" s="476"/>
      <c r="E55" s="480"/>
      <c r="F55" s="481"/>
      <c r="G55" s="481"/>
      <c r="H55" s="481"/>
      <c r="I55" s="482"/>
      <c r="J55" s="76" t="s">
        <v>333</v>
      </c>
      <c r="K55" s="77" t="s">
        <v>333</v>
      </c>
      <c r="L55" s="77" t="s">
        <v>333</v>
      </c>
      <c r="M55" s="77" t="s">
        <v>333</v>
      </c>
      <c r="N55" s="77" t="s">
        <v>333</v>
      </c>
      <c r="O55" s="78" t="s">
        <v>333</v>
      </c>
      <c r="P55" s="76" t="s">
        <v>333</v>
      </c>
      <c r="Q55" s="77" t="s">
        <v>333</v>
      </c>
      <c r="R55" s="77" t="s">
        <v>333</v>
      </c>
      <c r="S55" s="77" t="s">
        <v>333</v>
      </c>
      <c r="T55" s="77" t="s">
        <v>333</v>
      </c>
      <c r="U55" s="78" t="s">
        <v>333</v>
      </c>
      <c r="V55" s="167" t="s">
        <v>333</v>
      </c>
      <c r="W55" s="168" t="s">
        <v>333</v>
      </c>
      <c r="X55" s="68" t="s">
        <v>333</v>
      </c>
      <c r="Y55" s="68" t="s">
        <v>333</v>
      </c>
      <c r="Z55" s="68" t="s">
        <v>333</v>
      </c>
      <c r="AA55" s="69" t="s">
        <v>333</v>
      </c>
      <c r="AB55" s="55" t="s">
        <v>333</v>
      </c>
      <c r="AC55" s="56" t="s">
        <v>333</v>
      </c>
      <c r="AD55" s="56" t="s">
        <v>333</v>
      </c>
      <c r="AE55" s="56" t="s">
        <v>333</v>
      </c>
      <c r="AF55" s="56" t="s">
        <v>333</v>
      </c>
      <c r="AG55" s="57" t="s">
        <v>333</v>
      </c>
      <c r="AH55" s="58" t="s">
        <v>333</v>
      </c>
      <c r="AI55" s="59" t="s">
        <v>333</v>
      </c>
      <c r="AJ55" s="59" t="s">
        <v>333</v>
      </c>
      <c r="AK55" s="59" t="s">
        <v>333</v>
      </c>
      <c r="AL55" s="59" t="s">
        <v>333</v>
      </c>
    </row>
    <row r="56" spans="2:38" ht="15.75" hidden="1" x14ac:dyDescent="0.25">
      <c r="B56" s="475"/>
      <c r="C56" s="475"/>
      <c r="D56" s="476"/>
      <c r="E56" s="480"/>
      <c r="F56" s="481"/>
      <c r="G56" s="481"/>
      <c r="H56" s="481"/>
      <c r="I56" s="482"/>
      <c r="J56" s="76" t="s">
        <v>333</v>
      </c>
      <c r="K56" s="77" t="s">
        <v>333</v>
      </c>
      <c r="L56" s="77" t="s">
        <v>333</v>
      </c>
      <c r="M56" s="77" t="s">
        <v>333</v>
      </c>
      <c r="N56" s="77" t="s">
        <v>333</v>
      </c>
      <c r="O56" s="78" t="s">
        <v>333</v>
      </c>
      <c r="P56" s="76" t="s">
        <v>333</v>
      </c>
      <c r="Q56" s="77" t="s">
        <v>333</v>
      </c>
      <c r="R56" s="77" t="s">
        <v>333</v>
      </c>
      <c r="S56" s="77" t="s">
        <v>333</v>
      </c>
      <c r="T56" s="77" t="s">
        <v>333</v>
      </c>
      <c r="U56" s="78" t="s">
        <v>333</v>
      </c>
      <c r="V56" s="167" t="s">
        <v>333</v>
      </c>
      <c r="W56" s="168" t="s">
        <v>333</v>
      </c>
      <c r="X56" s="68" t="s">
        <v>333</v>
      </c>
      <c r="Y56" s="68" t="s">
        <v>333</v>
      </c>
      <c r="Z56" s="68" t="s">
        <v>333</v>
      </c>
      <c r="AA56" s="69" t="s">
        <v>333</v>
      </c>
      <c r="AB56" s="55" t="s">
        <v>333</v>
      </c>
      <c r="AC56" s="56" t="s">
        <v>333</v>
      </c>
      <c r="AD56" s="56" t="s">
        <v>333</v>
      </c>
      <c r="AE56" s="56" t="s">
        <v>333</v>
      </c>
      <c r="AF56" s="56" t="s">
        <v>333</v>
      </c>
      <c r="AG56" s="57" t="s">
        <v>333</v>
      </c>
      <c r="AH56" s="58" t="s">
        <v>333</v>
      </c>
      <c r="AI56" s="59" t="s">
        <v>333</v>
      </c>
      <c r="AJ56" s="59" t="s">
        <v>333</v>
      </c>
      <c r="AK56" s="59" t="s">
        <v>333</v>
      </c>
      <c r="AL56" s="59" t="s">
        <v>333</v>
      </c>
    </row>
    <row r="57" spans="2:38" ht="16.5" thickBot="1" x14ac:dyDescent="0.3">
      <c r="B57" s="475"/>
      <c r="C57" s="475"/>
      <c r="D57" s="476"/>
      <c r="E57" s="483"/>
      <c r="F57" s="484"/>
      <c r="G57" s="484"/>
      <c r="H57" s="484"/>
      <c r="I57" s="485"/>
      <c r="J57" s="79" t="s">
        <v>333</v>
      </c>
      <c r="K57" s="80" t="s">
        <v>333</v>
      </c>
      <c r="L57" s="80" t="s">
        <v>333</v>
      </c>
      <c r="M57" s="80" t="s">
        <v>333</v>
      </c>
      <c r="N57" s="80" t="s">
        <v>333</v>
      </c>
      <c r="O57" s="81" t="s">
        <v>333</v>
      </c>
      <c r="P57" s="79" t="s">
        <v>333</v>
      </c>
      <c r="Q57" s="80" t="s">
        <v>333</v>
      </c>
      <c r="R57" s="80" t="s">
        <v>333</v>
      </c>
      <c r="S57" s="80" t="s">
        <v>333</v>
      </c>
      <c r="T57" s="80" t="s">
        <v>333</v>
      </c>
      <c r="U57" s="81" t="s">
        <v>333</v>
      </c>
      <c r="V57" s="170" t="s">
        <v>333</v>
      </c>
      <c r="W57" s="171" t="s">
        <v>333</v>
      </c>
      <c r="X57" s="71" t="s">
        <v>333</v>
      </c>
      <c r="Y57" s="71" t="s">
        <v>333</v>
      </c>
      <c r="Z57" s="71" t="s">
        <v>333</v>
      </c>
      <c r="AA57" s="72" t="s">
        <v>333</v>
      </c>
      <c r="AB57" s="60" t="s">
        <v>333</v>
      </c>
      <c r="AC57" s="61" t="s">
        <v>333</v>
      </c>
      <c r="AD57" s="61" t="s">
        <v>333</v>
      </c>
      <c r="AE57" s="61" t="s">
        <v>333</v>
      </c>
      <c r="AF57" s="61" t="s">
        <v>333</v>
      </c>
      <c r="AG57" s="62" t="s">
        <v>333</v>
      </c>
      <c r="AH57" s="58" t="s">
        <v>333</v>
      </c>
      <c r="AI57" s="59" t="s">
        <v>333</v>
      </c>
      <c r="AJ57" s="59" t="s">
        <v>333</v>
      </c>
      <c r="AK57" s="59" t="s">
        <v>333</v>
      </c>
      <c r="AL57" s="59" t="s">
        <v>333</v>
      </c>
    </row>
    <row r="58" spans="2:38" ht="15" customHeight="1" x14ac:dyDescent="0.25">
      <c r="J58" s="477" t="s">
        <v>168</v>
      </c>
      <c r="K58" s="478"/>
      <c r="L58" s="478"/>
      <c r="M58" s="478"/>
      <c r="N58" s="478"/>
      <c r="O58" s="479"/>
      <c r="P58" s="477" t="s">
        <v>169</v>
      </c>
      <c r="Q58" s="478"/>
      <c r="R58" s="478"/>
      <c r="S58" s="478"/>
      <c r="T58" s="478"/>
      <c r="U58" s="479"/>
      <c r="V58" s="477" t="s">
        <v>170</v>
      </c>
      <c r="W58" s="478"/>
      <c r="X58" s="478"/>
      <c r="Y58" s="478"/>
      <c r="Z58" s="478"/>
      <c r="AA58" s="479"/>
      <c r="AB58" s="477" t="s">
        <v>171</v>
      </c>
      <c r="AC58" s="526"/>
      <c r="AD58" s="478"/>
      <c r="AE58" s="478"/>
      <c r="AF58" s="478"/>
      <c r="AG58" s="478"/>
      <c r="AH58" s="477" t="s">
        <v>172</v>
      </c>
      <c r="AI58" s="478"/>
      <c r="AJ58" s="478"/>
      <c r="AK58" s="478"/>
      <c r="AL58" s="479"/>
    </row>
    <row r="59" spans="2:38" ht="15" customHeight="1" x14ac:dyDescent="0.25">
      <c r="J59" s="480"/>
      <c r="K59" s="481"/>
      <c r="L59" s="481"/>
      <c r="M59" s="481"/>
      <c r="N59" s="481"/>
      <c r="O59" s="482"/>
      <c r="P59" s="480"/>
      <c r="Q59" s="481"/>
      <c r="R59" s="481"/>
      <c r="S59" s="481"/>
      <c r="T59" s="481"/>
      <c r="U59" s="482"/>
      <c r="V59" s="480"/>
      <c r="W59" s="481"/>
      <c r="X59" s="481"/>
      <c r="Y59" s="481"/>
      <c r="Z59" s="481"/>
      <c r="AA59" s="482"/>
      <c r="AB59" s="480"/>
      <c r="AC59" s="481"/>
      <c r="AD59" s="481"/>
      <c r="AE59" s="481"/>
      <c r="AF59" s="481"/>
      <c r="AG59" s="481"/>
      <c r="AH59" s="496"/>
      <c r="AI59" s="481"/>
      <c r="AJ59" s="481"/>
      <c r="AK59" s="481"/>
      <c r="AL59" s="482"/>
    </row>
    <row r="60" spans="2:38" ht="15" customHeight="1" x14ac:dyDescent="0.25">
      <c r="J60" s="480"/>
      <c r="K60" s="481"/>
      <c r="L60" s="481"/>
      <c r="M60" s="481"/>
      <c r="N60" s="481"/>
      <c r="O60" s="482"/>
      <c r="P60" s="480"/>
      <c r="Q60" s="481"/>
      <c r="R60" s="481"/>
      <c r="S60" s="481"/>
      <c r="T60" s="481"/>
      <c r="U60" s="482"/>
      <c r="V60" s="480"/>
      <c r="W60" s="481"/>
      <c r="X60" s="481"/>
      <c r="Y60" s="481"/>
      <c r="Z60" s="481"/>
      <c r="AA60" s="482"/>
      <c r="AB60" s="480"/>
      <c r="AC60" s="481"/>
      <c r="AD60" s="481"/>
      <c r="AE60" s="481"/>
      <c r="AF60" s="481"/>
      <c r="AG60" s="481"/>
      <c r="AH60" s="496"/>
      <c r="AI60" s="481"/>
      <c r="AJ60" s="481"/>
      <c r="AK60" s="481"/>
      <c r="AL60" s="482"/>
    </row>
    <row r="61" spans="2:38" ht="15" customHeight="1" x14ac:dyDescent="0.25">
      <c r="J61" s="480"/>
      <c r="K61" s="481"/>
      <c r="L61" s="481"/>
      <c r="M61" s="481"/>
      <c r="N61" s="481"/>
      <c r="O61" s="482"/>
      <c r="P61" s="480"/>
      <c r="Q61" s="481"/>
      <c r="R61" s="481"/>
      <c r="S61" s="481"/>
      <c r="T61" s="481"/>
      <c r="U61" s="482"/>
      <c r="V61" s="480"/>
      <c r="W61" s="481"/>
      <c r="X61" s="481"/>
      <c r="Y61" s="481"/>
      <c r="Z61" s="481"/>
      <c r="AA61" s="482"/>
      <c r="AB61" s="480"/>
      <c r="AC61" s="481"/>
      <c r="AD61" s="481"/>
      <c r="AE61" s="481"/>
      <c r="AF61" s="481"/>
      <c r="AG61" s="481"/>
      <c r="AH61" s="480"/>
      <c r="AI61" s="481"/>
      <c r="AJ61" s="481"/>
      <c r="AK61" s="481"/>
      <c r="AL61" s="482"/>
    </row>
    <row r="62" spans="2:38" ht="15" customHeight="1" x14ac:dyDescent="0.25">
      <c r="J62" s="480"/>
      <c r="K62" s="481"/>
      <c r="L62" s="481"/>
      <c r="M62" s="481"/>
      <c r="N62" s="481"/>
      <c r="O62" s="482"/>
      <c r="P62" s="480"/>
      <c r="Q62" s="481"/>
      <c r="R62" s="481"/>
      <c r="S62" s="481"/>
      <c r="T62" s="481"/>
      <c r="U62" s="482"/>
      <c r="V62" s="480"/>
      <c r="W62" s="481"/>
      <c r="X62" s="481"/>
      <c r="Y62" s="481"/>
      <c r="Z62" s="481"/>
      <c r="AA62" s="482"/>
      <c r="AB62" s="480"/>
      <c r="AC62" s="481"/>
      <c r="AD62" s="481"/>
      <c r="AE62" s="481"/>
      <c r="AF62" s="481"/>
      <c r="AG62" s="481"/>
      <c r="AH62" s="480"/>
      <c r="AI62" s="481"/>
      <c r="AJ62" s="481"/>
      <c r="AK62" s="481"/>
      <c r="AL62" s="482"/>
    </row>
    <row r="63" spans="2:38" ht="28.5" customHeight="1" thickBot="1" x14ac:dyDescent="0.3">
      <c r="J63" s="483"/>
      <c r="K63" s="484"/>
      <c r="L63" s="484"/>
      <c r="M63" s="484"/>
      <c r="N63" s="484"/>
      <c r="O63" s="485"/>
      <c r="P63" s="483"/>
      <c r="Q63" s="484"/>
      <c r="R63" s="484"/>
      <c r="S63" s="484"/>
      <c r="T63" s="484"/>
      <c r="U63" s="485"/>
      <c r="V63" s="483"/>
      <c r="W63" s="484"/>
      <c r="X63" s="484"/>
      <c r="Y63" s="484"/>
      <c r="Z63" s="484"/>
      <c r="AA63" s="485"/>
      <c r="AB63" s="483"/>
      <c r="AC63" s="484"/>
      <c r="AD63" s="484"/>
      <c r="AE63" s="484"/>
      <c r="AF63" s="484"/>
      <c r="AG63" s="484"/>
      <c r="AH63" s="483"/>
      <c r="AI63" s="484"/>
      <c r="AJ63" s="484"/>
      <c r="AK63" s="484"/>
      <c r="AL63" s="48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2" t="s">
        <v>23</v>
      </c>
      <c r="H1" s="122" t="s">
        <v>15</v>
      </c>
    </row>
    <row r="4" spans="2:26" x14ac:dyDescent="0.25">
      <c r="B4" t="s">
        <v>208</v>
      </c>
      <c r="C4" t="s">
        <v>166</v>
      </c>
      <c r="F4" t="s">
        <v>52</v>
      </c>
      <c r="G4" s="121" t="s">
        <v>233</v>
      </c>
      <c r="H4" s="121">
        <v>0.2</v>
      </c>
      <c r="I4" s="121"/>
      <c r="K4" s="121"/>
      <c r="Q4" t="s">
        <v>234</v>
      </c>
      <c r="R4" s="121">
        <v>0.5</v>
      </c>
      <c r="S4" s="122" t="s">
        <v>111</v>
      </c>
      <c r="T4" s="121">
        <v>0.3</v>
      </c>
      <c r="U4" s="122" t="s">
        <v>124</v>
      </c>
      <c r="V4" s="121">
        <v>0.4</v>
      </c>
      <c r="W4" s="122" t="s">
        <v>127</v>
      </c>
    </row>
    <row r="5" spans="2:26" x14ac:dyDescent="0.25">
      <c r="B5" t="s">
        <v>209</v>
      </c>
      <c r="C5" t="s">
        <v>166</v>
      </c>
      <c r="F5" t="s">
        <v>53</v>
      </c>
      <c r="G5" s="121" t="s">
        <v>233</v>
      </c>
      <c r="H5" s="121">
        <v>0.2</v>
      </c>
      <c r="I5" s="121"/>
      <c r="K5" s="121"/>
      <c r="Q5" t="s">
        <v>235</v>
      </c>
      <c r="R5" s="121">
        <v>0.45</v>
      </c>
      <c r="S5" s="122" t="s">
        <v>111</v>
      </c>
      <c r="T5" s="121">
        <v>0.36</v>
      </c>
      <c r="U5" s="122" t="s">
        <v>124</v>
      </c>
      <c r="V5" s="121">
        <v>0.4</v>
      </c>
      <c r="W5" s="122" t="s">
        <v>127</v>
      </c>
    </row>
    <row r="6" spans="2:26" x14ac:dyDescent="0.25">
      <c r="B6" t="s">
        <v>210</v>
      </c>
      <c r="C6" t="s">
        <v>127</v>
      </c>
      <c r="F6" t="s">
        <v>54</v>
      </c>
      <c r="G6" s="121" t="s">
        <v>113</v>
      </c>
      <c r="H6" s="121">
        <v>0.6</v>
      </c>
      <c r="I6" s="121" t="s">
        <v>266</v>
      </c>
      <c r="K6" s="121"/>
      <c r="Q6" t="s">
        <v>236</v>
      </c>
      <c r="R6" s="121">
        <v>0.4</v>
      </c>
      <c r="S6" s="122" t="s">
        <v>111</v>
      </c>
      <c r="T6" s="121">
        <v>0.36</v>
      </c>
      <c r="U6" s="122" t="s">
        <v>124</v>
      </c>
      <c r="V6" s="121">
        <v>0.4</v>
      </c>
      <c r="W6" s="122" t="s">
        <v>127</v>
      </c>
    </row>
    <row r="7" spans="2:26" x14ac:dyDescent="0.25">
      <c r="B7" t="s">
        <v>211</v>
      </c>
      <c r="C7" t="s">
        <v>207</v>
      </c>
      <c r="G7" s="121"/>
      <c r="I7" s="121"/>
      <c r="K7" s="121"/>
      <c r="Q7" t="s">
        <v>237</v>
      </c>
      <c r="R7" s="121">
        <v>0.35</v>
      </c>
      <c r="S7" s="122" t="s">
        <v>113</v>
      </c>
      <c r="T7" s="121">
        <v>0.42</v>
      </c>
      <c r="U7" s="122" t="s">
        <v>124</v>
      </c>
      <c r="V7" s="121">
        <v>0.4</v>
      </c>
      <c r="W7" s="122" t="s">
        <v>127</v>
      </c>
    </row>
    <row r="8" spans="2:26" x14ac:dyDescent="0.25">
      <c r="B8" t="s">
        <v>212</v>
      </c>
      <c r="C8" t="s">
        <v>161</v>
      </c>
      <c r="G8" s="121"/>
      <c r="I8" s="121"/>
      <c r="K8" s="121"/>
      <c r="Q8" t="s">
        <v>238</v>
      </c>
      <c r="R8" s="121">
        <v>0.35</v>
      </c>
      <c r="S8" s="122" t="s">
        <v>113</v>
      </c>
      <c r="T8" s="121">
        <v>0.6</v>
      </c>
      <c r="U8" s="122" t="s">
        <v>124</v>
      </c>
      <c r="V8" s="121">
        <v>0.26</v>
      </c>
      <c r="W8" s="122" t="s">
        <v>127</v>
      </c>
    </row>
    <row r="9" spans="2:26" x14ac:dyDescent="0.25">
      <c r="B9" t="s">
        <v>214</v>
      </c>
      <c r="C9" t="s">
        <v>166</v>
      </c>
      <c r="G9" s="121"/>
      <c r="I9" s="121"/>
      <c r="K9" s="121"/>
      <c r="Q9" t="s">
        <v>239</v>
      </c>
      <c r="R9" s="121">
        <v>0.3</v>
      </c>
      <c r="S9" s="122" t="s">
        <v>113</v>
      </c>
      <c r="T9" s="121">
        <v>0.6</v>
      </c>
      <c r="U9" s="122" t="s">
        <v>124</v>
      </c>
      <c r="V9" s="121">
        <v>0.3</v>
      </c>
      <c r="W9" s="122" t="s">
        <v>127</v>
      </c>
    </row>
    <row r="10" spans="2:26" x14ac:dyDescent="0.25">
      <c r="B10" t="s">
        <v>215</v>
      </c>
      <c r="C10" t="s">
        <v>127</v>
      </c>
    </row>
    <row r="11" spans="2:26" x14ac:dyDescent="0.25">
      <c r="B11" t="s">
        <v>216</v>
      </c>
      <c r="C11" t="s">
        <v>127</v>
      </c>
      <c r="F11" t="s">
        <v>208</v>
      </c>
      <c r="G11" s="122" t="s">
        <v>110</v>
      </c>
      <c r="H11" s="121">
        <v>0.1</v>
      </c>
      <c r="I11" s="122" t="s">
        <v>233</v>
      </c>
      <c r="J11" s="121">
        <v>0.2</v>
      </c>
      <c r="K11" s="122" t="s">
        <v>166</v>
      </c>
    </row>
    <row r="12" spans="2:26" x14ac:dyDescent="0.25">
      <c r="B12" t="s">
        <v>217</v>
      </c>
      <c r="C12" t="s">
        <v>207</v>
      </c>
      <c r="F12" t="s">
        <v>209</v>
      </c>
      <c r="G12" s="122" t="s">
        <v>110</v>
      </c>
      <c r="H12" s="121">
        <v>0.1</v>
      </c>
      <c r="I12" s="122" t="s">
        <v>124</v>
      </c>
      <c r="J12" s="121">
        <v>0.4</v>
      </c>
      <c r="K12" s="122" t="s">
        <v>166</v>
      </c>
      <c r="Q12" t="s">
        <v>14</v>
      </c>
      <c r="R12" t="s">
        <v>267</v>
      </c>
      <c r="S12" s="122" t="s">
        <v>18</v>
      </c>
      <c r="T12" t="s">
        <v>31</v>
      </c>
      <c r="U12" s="122" t="s">
        <v>32</v>
      </c>
      <c r="V12" t="s">
        <v>268</v>
      </c>
      <c r="W12" s="122" t="s">
        <v>15</v>
      </c>
      <c r="X12" t="s">
        <v>23</v>
      </c>
      <c r="Y12" s="122" t="s">
        <v>15</v>
      </c>
      <c r="Z12" t="s">
        <v>269</v>
      </c>
    </row>
    <row r="13" spans="2:26" x14ac:dyDescent="0.25">
      <c r="B13" t="s">
        <v>218</v>
      </c>
      <c r="C13" t="s">
        <v>161</v>
      </c>
      <c r="F13" t="s">
        <v>210</v>
      </c>
      <c r="G13" s="122" t="s">
        <v>110</v>
      </c>
      <c r="H13" s="121">
        <v>0.1</v>
      </c>
      <c r="I13" s="122" t="s">
        <v>127</v>
      </c>
      <c r="J13" s="121">
        <v>0.6</v>
      </c>
      <c r="K13" s="122" t="s">
        <v>127</v>
      </c>
      <c r="Q13" t="s">
        <v>110</v>
      </c>
      <c r="R13" t="s">
        <v>233</v>
      </c>
      <c r="S13" t="s">
        <v>166</v>
      </c>
      <c r="T13" t="s">
        <v>52</v>
      </c>
      <c r="U13" t="s">
        <v>56</v>
      </c>
      <c r="V13" t="s">
        <v>110</v>
      </c>
      <c r="W13" s="120">
        <v>0.1</v>
      </c>
      <c r="X13" t="s">
        <v>233</v>
      </c>
      <c r="Y13" s="120">
        <v>0.2</v>
      </c>
      <c r="Z13" t="s">
        <v>166</v>
      </c>
    </row>
    <row r="14" spans="2:26" x14ac:dyDescent="0.25">
      <c r="B14" t="s">
        <v>219</v>
      </c>
      <c r="C14" t="s">
        <v>127</v>
      </c>
      <c r="F14" t="s">
        <v>211</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x14ac:dyDescent="0.25">
      <c r="B15" t="s">
        <v>213</v>
      </c>
      <c r="C15" t="s">
        <v>127</v>
      </c>
      <c r="F15" t="s">
        <v>212</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x14ac:dyDescent="0.25">
      <c r="B16" t="s">
        <v>229</v>
      </c>
      <c r="C16" t="s">
        <v>127</v>
      </c>
      <c r="F16" t="s">
        <v>214</v>
      </c>
      <c r="G16" s="122" t="s">
        <v>110</v>
      </c>
      <c r="H16" s="121">
        <v>0.2</v>
      </c>
      <c r="I16" s="122" t="s">
        <v>233</v>
      </c>
      <c r="J16" s="121">
        <v>0.2</v>
      </c>
      <c r="K16" s="122" t="s">
        <v>166</v>
      </c>
      <c r="T16" t="s">
        <v>52</v>
      </c>
      <c r="U16" t="s">
        <v>56</v>
      </c>
    </row>
    <row r="17" spans="2:21" x14ac:dyDescent="0.25">
      <c r="B17" t="s">
        <v>220</v>
      </c>
      <c r="C17" t="s">
        <v>207</v>
      </c>
      <c r="F17" t="s">
        <v>215</v>
      </c>
      <c r="G17" s="122" t="s">
        <v>110</v>
      </c>
      <c r="H17" s="121">
        <v>0.2</v>
      </c>
      <c r="I17" s="122" t="s">
        <v>124</v>
      </c>
      <c r="J17" s="121">
        <v>0.4</v>
      </c>
      <c r="K17" s="122" t="s">
        <v>166</v>
      </c>
      <c r="R17" s="121">
        <v>0.5</v>
      </c>
      <c r="S17" s="120">
        <v>0.5</v>
      </c>
      <c r="T17" t="s">
        <v>52</v>
      </c>
      <c r="U17" t="s">
        <v>56</v>
      </c>
    </row>
    <row r="18" spans="2:21" x14ac:dyDescent="0.25">
      <c r="B18" t="s">
        <v>221</v>
      </c>
      <c r="C18" t="s">
        <v>161</v>
      </c>
      <c r="F18" t="s">
        <v>216</v>
      </c>
      <c r="G18" s="122" t="s">
        <v>110</v>
      </c>
      <c r="H18" s="121">
        <v>0.2</v>
      </c>
      <c r="I18" s="122" t="s">
        <v>127</v>
      </c>
      <c r="J18" s="121">
        <v>0.6</v>
      </c>
      <c r="K18" s="122" t="s">
        <v>127</v>
      </c>
      <c r="R18" s="121">
        <v>0.45</v>
      </c>
      <c r="S18" s="120">
        <v>0.35</v>
      </c>
      <c r="T18" t="s">
        <v>52</v>
      </c>
      <c r="U18" t="s">
        <v>56</v>
      </c>
    </row>
    <row r="19" spans="2:21" x14ac:dyDescent="0.25">
      <c r="B19" t="s">
        <v>222</v>
      </c>
      <c r="C19" t="s">
        <v>127</v>
      </c>
      <c r="F19" t="s">
        <v>217</v>
      </c>
      <c r="G19" s="122" t="s">
        <v>110</v>
      </c>
      <c r="H19" s="121">
        <v>0.2</v>
      </c>
      <c r="I19" s="122" t="s">
        <v>130</v>
      </c>
      <c r="J19" s="121">
        <v>0.8</v>
      </c>
      <c r="K19" s="122" t="s">
        <v>163</v>
      </c>
      <c r="R19" s="121">
        <v>0.4</v>
      </c>
      <c r="T19" t="s">
        <v>52</v>
      </c>
      <c r="U19" t="s">
        <v>56</v>
      </c>
    </row>
    <row r="20" spans="2:21" x14ac:dyDescent="0.25">
      <c r="B20" t="s">
        <v>223</v>
      </c>
      <c r="C20" t="s">
        <v>127</v>
      </c>
      <c r="F20" t="s">
        <v>218</v>
      </c>
      <c r="G20" s="122" t="s">
        <v>110</v>
      </c>
      <c r="H20" s="121">
        <v>0.2</v>
      </c>
      <c r="I20" s="122" t="s">
        <v>132</v>
      </c>
      <c r="J20" s="121">
        <v>1</v>
      </c>
      <c r="K20" s="122" t="s">
        <v>161</v>
      </c>
      <c r="R20" s="121">
        <v>0.35</v>
      </c>
      <c r="T20" t="s">
        <v>52</v>
      </c>
      <c r="U20" t="s">
        <v>56</v>
      </c>
    </row>
    <row r="21" spans="2:21" x14ac:dyDescent="0.25">
      <c r="B21" t="s">
        <v>224</v>
      </c>
      <c r="C21" t="s">
        <v>207</v>
      </c>
      <c r="F21" t="s">
        <v>219</v>
      </c>
      <c r="G21" s="122" t="s">
        <v>111</v>
      </c>
      <c r="H21" s="121">
        <v>0.3</v>
      </c>
      <c r="I21" s="122" t="s">
        <v>233</v>
      </c>
      <c r="J21" s="121">
        <v>0.2</v>
      </c>
      <c r="K21" s="122" t="s">
        <v>166</v>
      </c>
      <c r="R21" s="121">
        <v>0.35</v>
      </c>
      <c r="T21" t="s">
        <v>52</v>
      </c>
      <c r="U21" t="s">
        <v>56</v>
      </c>
    </row>
    <row r="22" spans="2:21" x14ac:dyDescent="0.25">
      <c r="B22" t="s">
        <v>225</v>
      </c>
      <c r="C22" t="s">
        <v>207</v>
      </c>
      <c r="F22" t="s">
        <v>213</v>
      </c>
      <c r="G22" s="122" t="s">
        <v>111</v>
      </c>
      <c r="H22" s="121">
        <v>0.3</v>
      </c>
      <c r="I22" s="122" t="s">
        <v>124</v>
      </c>
      <c r="J22" s="121">
        <v>0.4</v>
      </c>
      <c r="K22" s="122" t="s">
        <v>127</v>
      </c>
      <c r="R22" s="121">
        <v>0.3</v>
      </c>
      <c r="T22" t="s">
        <v>52</v>
      </c>
      <c r="U22" t="s">
        <v>56</v>
      </c>
    </row>
    <row r="23" spans="2:21" x14ac:dyDescent="0.25">
      <c r="B23" t="s">
        <v>226</v>
      </c>
      <c r="C23" t="s">
        <v>161</v>
      </c>
      <c r="F23" t="s">
        <v>229</v>
      </c>
      <c r="G23" s="122" t="s">
        <v>111</v>
      </c>
      <c r="H23" s="121">
        <v>0.3</v>
      </c>
      <c r="I23" s="122" t="s">
        <v>127</v>
      </c>
      <c r="J23" s="121">
        <v>0.6</v>
      </c>
      <c r="K23" s="122" t="s">
        <v>127</v>
      </c>
      <c r="T23" t="s">
        <v>52</v>
      </c>
      <c r="U23" t="s">
        <v>56</v>
      </c>
    </row>
    <row r="24" spans="2:21" x14ac:dyDescent="0.25">
      <c r="B24" t="s">
        <v>274</v>
      </c>
      <c r="C24" t="s">
        <v>207</v>
      </c>
      <c r="F24" t="s">
        <v>220</v>
      </c>
      <c r="G24" s="122" t="s">
        <v>111</v>
      </c>
      <c r="H24" s="121">
        <v>0.3</v>
      </c>
      <c r="I24" s="122" t="s">
        <v>130</v>
      </c>
      <c r="J24" s="121">
        <v>0.8</v>
      </c>
      <c r="K24" s="122" t="s">
        <v>163</v>
      </c>
      <c r="T24" t="s">
        <v>52</v>
      </c>
      <c r="U24" t="s">
        <v>56</v>
      </c>
    </row>
    <row r="25" spans="2:21" x14ac:dyDescent="0.25">
      <c r="B25" t="s">
        <v>275</v>
      </c>
      <c r="C25" t="s">
        <v>207</v>
      </c>
      <c r="F25" t="s">
        <v>221</v>
      </c>
      <c r="G25" s="122" t="s">
        <v>111</v>
      </c>
      <c r="H25" s="121">
        <v>0.3</v>
      </c>
      <c r="I25" s="122" t="s">
        <v>132</v>
      </c>
      <c r="J25" s="121">
        <v>1</v>
      </c>
      <c r="K25" s="122" t="s">
        <v>161</v>
      </c>
    </row>
    <row r="26" spans="2:21" x14ac:dyDescent="0.25">
      <c r="B26" t="s">
        <v>276</v>
      </c>
      <c r="C26" t="s">
        <v>207</v>
      </c>
      <c r="F26" t="s">
        <v>222</v>
      </c>
      <c r="G26" s="122" t="s">
        <v>111</v>
      </c>
      <c r="H26" s="121">
        <v>0.4</v>
      </c>
      <c r="I26" s="122" t="s">
        <v>233</v>
      </c>
      <c r="J26" s="121">
        <v>0.2</v>
      </c>
      <c r="K26" s="122" t="s">
        <v>166</v>
      </c>
    </row>
    <row r="27" spans="2:21" x14ac:dyDescent="0.25">
      <c r="B27" t="s">
        <v>277</v>
      </c>
      <c r="C27" t="s">
        <v>207</v>
      </c>
      <c r="F27" t="s">
        <v>223</v>
      </c>
      <c r="G27" s="122" t="s">
        <v>111</v>
      </c>
      <c r="H27" s="121">
        <v>0.4</v>
      </c>
      <c r="I27" s="122" t="s">
        <v>124</v>
      </c>
      <c r="J27" s="121">
        <v>0.4</v>
      </c>
      <c r="K27" s="122" t="s">
        <v>127</v>
      </c>
    </row>
    <row r="28" spans="2:21" x14ac:dyDescent="0.25">
      <c r="B28" t="s">
        <v>278</v>
      </c>
      <c r="C28" t="s">
        <v>161</v>
      </c>
      <c r="F28" t="s">
        <v>224</v>
      </c>
      <c r="G28" s="122" t="s">
        <v>111</v>
      </c>
      <c r="H28" s="121">
        <v>0.4</v>
      </c>
      <c r="I28" s="122" t="s">
        <v>127</v>
      </c>
      <c r="J28" s="121">
        <v>0.6</v>
      </c>
      <c r="K28" s="122" t="s">
        <v>127</v>
      </c>
    </row>
    <row r="29" spans="2:21" x14ac:dyDescent="0.25">
      <c r="F29" t="s">
        <v>225</v>
      </c>
      <c r="G29" s="122" t="s">
        <v>111</v>
      </c>
      <c r="H29" s="121">
        <v>0.4</v>
      </c>
      <c r="I29" s="122" t="s">
        <v>130</v>
      </c>
      <c r="J29" s="121">
        <v>0.8</v>
      </c>
      <c r="K29" s="122" t="s">
        <v>163</v>
      </c>
    </row>
    <row r="30" spans="2:21" x14ac:dyDescent="0.25">
      <c r="F30" t="s">
        <v>226</v>
      </c>
      <c r="G30" s="122" t="s">
        <v>111</v>
      </c>
      <c r="H30" s="121">
        <v>0.4</v>
      </c>
      <c r="I30" s="122" t="s">
        <v>132</v>
      </c>
      <c r="J30" s="121">
        <v>1</v>
      </c>
      <c r="K30" s="122" t="s">
        <v>161</v>
      </c>
    </row>
    <row r="31" spans="2:21" x14ac:dyDescent="0.25">
      <c r="F31" t="s">
        <v>227</v>
      </c>
      <c r="G31" s="122" t="s">
        <v>113</v>
      </c>
      <c r="H31" s="121">
        <v>0.5</v>
      </c>
      <c r="I31" s="122" t="s">
        <v>233</v>
      </c>
      <c r="J31" s="121">
        <v>0.2</v>
      </c>
      <c r="K31" s="122" t="s">
        <v>127</v>
      </c>
    </row>
    <row r="32" spans="2:21" x14ac:dyDescent="0.25">
      <c r="F32" t="s">
        <v>228</v>
      </c>
      <c r="G32" s="122" t="s">
        <v>113</v>
      </c>
      <c r="H32" s="121">
        <v>0.5</v>
      </c>
      <c r="I32" s="122" t="s">
        <v>124</v>
      </c>
      <c r="J32" s="121">
        <v>0.4</v>
      </c>
      <c r="K32" s="122" t="s">
        <v>127</v>
      </c>
    </row>
    <row r="33" spans="6:11" x14ac:dyDescent="0.25">
      <c r="F33" t="s">
        <v>230</v>
      </c>
      <c r="G33" s="122" t="s">
        <v>113</v>
      </c>
      <c r="H33" s="121">
        <v>0.5</v>
      </c>
      <c r="I33" s="122" t="s">
        <v>127</v>
      </c>
      <c r="J33" s="121">
        <v>0.6</v>
      </c>
      <c r="K33" s="122" t="s">
        <v>127</v>
      </c>
    </row>
    <row r="34" spans="6:11" x14ac:dyDescent="0.25">
      <c r="F34" t="s">
        <v>232</v>
      </c>
      <c r="G34" s="122" t="s">
        <v>113</v>
      </c>
      <c r="H34" s="121">
        <v>0.5</v>
      </c>
      <c r="I34" s="122" t="s">
        <v>130</v>
      </c>
      <c r="J34" s="121">
        <v>0.8</v>
      </c>
      <c r="K34" s="122" t="s">
        <v>163</v>
      </c>
    </row>
    <row r="35" spans="6:11" x14ac:dyDescent="0.25">
      <c r="F35" t="s">
        <v>231</v>
      </c>
      <c r="G35" s="122" t="s">
        <v>113</v>
      </c>
      <c r="H35" s="121">
        <v>0.5</v>
      </c>
      <c r="I35" s="122" t="s">
        <v>132</v>
      </c>
      <c r="J35" s="121">
        <v>1</v>
      </c>
      <c r="K35" s="122" t="s">
        <v>161</v>
      </c>
    </row>
    <row r="37" spans="6:11" ht="45" x14ac:dyDescent="0.25">
      <c r="G37" s="123" t="s">
        <v>241</v>
      </c>
    </row>
    <row r="38" spans="6:11" ht="105" x14ac:dyDescent="0.25">
      <c r="G38" s="123" t="s">
        <v>242</v>
      </c>
    </row>
    <row r="39" spans="6:11" ht="75" x14ac:dyDescent="0.25">
      <c r="G39" s="123" t="s">
        <v>243</v>
      </c>
    </row>
    <row r="40" spans="6:11" ht="75" x14ac:dyDescent="0.25">
      <c r="G40" s="123" t="s">
        <v>244</v>
      </c>
    </row>
    <row r="41" spans="6:11" ht="75" x14ac:dyDescent="0.25">
      <c r="G41" s="123" t="s">
        <v>245</v>
      </c>
    </row>
    <row r="42" spans="6:11" ht="45" x14ac:dyDescent="0.25">
      <c r="G42" s="123" t="s">
        <v>246</v>
      </c>
    </row>
    <row r="43" spans="6:11" ht="105" x14ac:dyDescent="0.25">
      <c r="G43" s="123" t="s">
        <v>247</v>
      </c>
    </row>
    <row r="44" spans="6:11" ht="75" x14ac:dyDescent="0.25">
      <c r="G44" s="123" t="s">
        <v>248</v>
      </c>
    </row>
    <row r="45" spans="6:11" ht="75" x14ac:dyDescent="0.25">
      <c r="G45" s="123" t="s">
        <v>249</v>
      </c>
    </row>
    <row r="46" spans="6:11" ht="75" x14ac:dyDescent="0.25">
      <c r="G46" s="123" t="s">
        <v>250</v>
      </c>
    </row>
    <row r="47" spans="6:11" ht="45" x14ac:dyDescent="0.25">
      <c r="G47" s="123" t="s">
        <v>251</v>
      </c>
    </row>
    <row r="48" spans="6:11" ht="105" x14ac:dyDescent="0.25">
      <c r="G48" s="123" t="s">
        <v>252</v>
      </c>
    </row>
    <row r="49" spans="7:7" ht="75" x14ac:dyDescent="0.25">
      <c r="G49" s="123" t="s">
        <v>253</v>
      </c>
    </row>
    <row r="50" spans="7:7" ht="75" x14ac:dyDescent="0.25">
      <c r="G50" s="123" t="s">
        <v>254</v>
      </c>
    </row>
    <row r="51" spans="7:7" ht="75" x14ac:dyDescent="0.25">
      <c r="G51" s="123" t="s">
        <v>255</v>
      </c>
    </row>
    <row r="52" spans="7:7" ht="45" x14ac:dyDescent="0.25">
      <c r="G52" s="123" t="s">
        <v>256</v>
      </c>
    </row>
    <row r="53" spans="7:7" ht="105" x14ac:dyDescent="0.25">
      <c r="G53" s="123" t="s">
        <v>257</v>
      </c>
    </row>
    <row r="54" spans="7:7" ht="75" x14ac:dyDescent="0.25">
      <c r="G54" s="123" t="s">
        <v>258</v>
      </c>
    </row>
    <row r="55" spans="7:7" ht="75" x14ac:dyDescent="0.25">
      <c r="G55" s="123" t="s">
        <v>259</v>
      </c>
    </row>
    <row r="56" spans="7:7" ht="75" x14ac:dyDescent="0.25">
      <c r="G56" s="123" t="s">
        <v>260</v>
      </c>
    </row>
    <row r="57" spans="7:7" ht="45" x14ac:dyDescent="0.25">
      <c r="G57" s="123" t="s">
        <v>261</v>
      </c>
    </row>
    <row r="58" spans="7:7" ht="105" x14ac:dyDescent="0.25">
      <c r="G58" s="123" t="s">
        <v>262</v>
      </c>
    </row>
    <row r="59" spans="7:7" ht="75" x14ac:dyDescent="0.25">
      <c r="G59" s="123" t="s">
        <v>263</v>
      </c>
    </row>
    <row r="60" spans="7:7" ht="75" x14ac:dyDescent="0.25">
      <c r="G60" s="123" t="s">
        <v>264</v>
      </c>
    </row>
    <row r="61" spans="7:7" ht="75" x14ac:dyDescent="0.25">
      <c r="G61" s="123" t="s">
        <v>265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280</v>
      </c>
    </row>
    <row r="3" spans="2:11" ht="30" x14ac:dyDescent="0.25">
      <c r="B3" t="s">
        <v>40</v>
      </c>
      <c r="C3" s="82" t="s">
        <v>41</v>
      </c>
      <c r="D3" s="5" t="s">
        <v>47</v>
      </c>
      <c r="E3" t="s">
        <v>52</v>
      </c>
      <c r="F3" t="s">
        <v>56</v>
      </c>
      <c r="G3" t="s">
        <v>59</v>
      </c>
      <c r="H3" t="s">
        <v>62</v>
      </c>
      <c r="I3" t="s">
        <v>65</v>
      </c>
      <c r="J3" t="s">
        <v>176</v>
      </c>
      <c r="K3" t="s">
        <v>281</v>
      </c>
    </row>
    <row r="4" spans="2:11" ht="75" x14ac:dyDescent="0.25">
      <c r="B4" s="137" t="s">
        <v>286</v>
      </c>
      <c r="C4" t="s">
        <v>42</v>
      </c>
      <c r="D4" s="5" t="s">
        <v>48</v>
      </c>
      <c r="E4" t="s">
        <v>53</v>
      </c>
      <c r="F4" t="s">
        <v>57</v>
      </c>
      <c r="G4" t="s">
        <v>60</v>
      </c>
      <c r="H4" t="s">
        <v>63</v>
      </c>
      <c r="I4" t="s">
        <v>66</v>
      </c>
      <c r="J4" t="s">
        <v>177</v>
      </c>
      <c r="K4" t="s">
        <v>282</v>
      </c>
    </row>
    <row r="5" spans="2:11" ht="60" x14ac:dyDescent="0.25">
      <c r="B5" s="137" t="s">
        <v>299</v>
      </c>
      <c r="C5" t="s">
        <v>43</v>
      </c>
      <c r="D5" s="5" t="s">
        <v>129</v>
      </c>
      <c r="E5" t="s">
        <v>54</v>
      </c>
      <c r="K5" t="s">
        <v>283</v>
      </c>
    </row>
    <row r="6" spans="2:11" ht="45" x14ac:dyDescent="0.25">
      <c r="B6" s="137" t="s">
        <v>285</v>
      </c>
      <c r="C6" t="s">
        <v>44</v>
      </c>
      <c r="D6" s="5" t="s">
        <v>301</v>
      </c>
      <c r="K6" t="s">
        <v>284</v>
      </c>
    </row>
    <row r="7" spans="2:11" ht="60" x14ac:dyDescent="0.25">
      <c r="B7" s="137" t="s">
        <v>312</v>
      </c>
      <c r="C7" t="s">
        <v>45</v>
      </c>
      <c r="D7" s="83" t="s">
        <v>50</v>
      </c>
    </row>
    <row r="8" spans="2:11" ht="30" x14ac:dyDescent="0.25">
      <c r="B8" s="137" t="s">
        <v>376</v>
      </c>
      <c r="C8" t="s">
        <v>300</v>
      </c>
      <c r="D8" s="5" t="s">
        <v>292</v>
      </c>
    </row>
    <row r="9" spans="2:11" ht="30" x14ac:dyDescent="0.25">
      <c r="B9" s="137" t="s">
        <v>377</v>
      </c>
      <c r="C9" t="s">
        <v>174</v>
      </c>
      <c r="D9" s="5" t="s">
        <v>293</v>
      </c>
    </row>
    <row r="10" spans="2:11" ht="30" x14ac:dyDescent="0.25">
      <c r="C10" t="s">
        <v>339</v>
      </c>
      <c r="D10" s="5" t="s">
        <v>294</v>
      </c>
    </row>
    <row r="11" spans="2:11" ht="30" x14ac:dyDescent="0.25">
      <c r="D11" s="5" t="s">
        <v>295</v>
      </c>
    </row>
    <row r="12" spans="2:11" ht="30" x14ac:dyDescent="0.25">
      <c r="D12" s="5" t="s">
        <v>296</v>
      </c>
    </row>
    <row r="13" spans="2:11" ht="30" x14ac:dyDescent="0.25">
      <c r="D13" s="127" t="s">
        <v>287</v>
      </c>
    </row>
    <row r="14" spans="2:11" ht="30" x14ac:dyDescent="0.25">
      <c r="D14" s="127" t="s">
        <v>288</v>
      </c>
    </row>
    <row r="15" spans="2:11" ht="30" x14ac:dyDescent="0.25">
      <c r="D15" s="127" t="s">
        <v>289</v>
      </c>
    </row>
    <row r="16" spans="2:11" ht="30" x14ac:dyDescent="0.25">
      <c r="D16" s="127" t="s">
        <v>290</v>
      </c>
    </row>
    <row r="17" spans="4:4" ht="30" x14ac:dyDescent="0.25">
      <c r="D17" s="127" t="s">
        <v>291</v>
      </c>
    </row>
    <row r="18" spans="4:4" ht="60" x14ac:dyDescent="0.25">
      <c r="D18" s="82" t="s">
        <v>373</v>
      </c>
    </row>
    <row r="19" spans="4:4" ht="60" x14ac:dyDescent="0.25">
      <c r="D19" s="82" t="s">
        <v>374</v>
      </c>
    </row>
    <row r="20" spans="4:4" ht="30" x14ac:dyDescent="0.25">
      <c r="D20" s="123" t="s">
        <v>304</v>
      </c>
    </row>
    <row r="21" spans="4:4" ht="30" x14ac:dyDescent="0.25">
      <c r="D21" s="123" t="s">
        <v>308</v>
      </c>
    </row>
    <row r="22" spans="4:4" ht="30" x14ac:dyDescent="0.25">
      <c r="D22" s="123" t="s">
        <v>309</v>
      </c>
    </row>
    <row r="23" spans="4:4" ht="30" x14ac:dyDescent="0.25">
      <c r="D23" s="123" t="s">
        <v>310</v>
      </c>
    </row>
    <row r="24" spans="4:4" ht="45" x14ac:dyDescent="0.25">
      <c r="D24" s="123" t="s">
        <v>311</v>
      </c>
    </row>
    <row r="25" spans="4:4" ht="45" x14ac:dyDescent="0.25">
      <c r="D25" s="123" t="s">
        <v>302</v>
      </c>
    </row>
    <row r="26" spans="4:4" ht="60" x14ac:dyDescent="0.25">
      <c r="D26" s="123" t="s">
        <v>303</v>
      </c>
    </row>
    <row r="27" spans="4:4" ht="45" x14ac:dyDescent="0.25">
      <c r="D27" s="123" t="s">
        <v>320</v>
      </c>
    </row>
    <row r="28" spans="4:4" ht="45" x14ac:dyDescent="0.25">
      <c r="D28" s="123" t="s">
        <v>321</v>
      </c>
    </row>
    <row r="29" spans="4:4" ht="45" x14ac:dyDescent="0.25">
      <c r="D29" s="123" t="s">
        <v>322</v>
      </c>
    </row>
    <row r="30" spans="4:4" ht="45" x14ac:dyDescent="0.25">
      <c r="D30" s="123" t="s">
        <v>319</v>
      </c>
    </row>
    <row r="31" spans="4:4" ht="45" x14ac:dyDescent="0.25">
      <c r="D31" s="123" t="s">
        <v>323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H9" zoomScale="85" zoomScaleNormal="85" workbookViewId="0">
      <selection activeCell="R30" sqref="R30:R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39" customFormat="1" ht="16.5" customHeight="1" x14ac:dyDescent="0.3">
      <c r="A1" s="438"/>
      <c r="B1" s="439"/>
      <c r="C1" s="439"/>
      <c r="D1" s="603" t="s">
        <v>358</v>
      </c>
      <c r="E1" s="603"/>
      <c r="F1" s="603"/>
      <c r="G1" s="603"/>
      <c r="H1" s="603"/>
      <c r="I1" s="603"/>
      <c r="J1" s="603"/>
      <c r="K1" s="603"/>
      <c r="L1" s="603"/>
      <c r="M1" s="603"/>
      <c r="N1" s="603"/>
      <c r="O1" s="603"/>
      <c r="P1" s="603"/>
      <c r="Q1" s="604"/>
      <c r="R1" s="450" t="s">
        <v>67</v>
      </c>
      <c r="S1" s="450"/>
      <c r="T1" s="450"/>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x14ac:dyDescent="0.3">
      <c r="A2" s="440"/>
      <c r="B2" s="441"/>
      <c r="C2" s="441"/>
      <c r="D2" s="605"/>
      <c r="E2" s="605"/>
      <c r="F2" s="605"/>
      <c r="G2" s="605"/>
      <c r="H2" s="605"/>
      <c r="I2" s="605"/>
      <c r="J2" s="605"/>
      <c r="K2" s="605"/>
      <c r="L2" s="605"/>
      <c r="M2" s="605"/>
      <c r="N2" s="605"/>
      <c r="O2" s="605"/>
      <c r="P2" s="605"/>
      <c r="Q2" s="606"/>
      <c r="R2" s="450"/>
      <c r="S2" s="450"/>
      <c r="T2" s="450"/>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x14ac:dyDescent="0.3">
      <c r="A3" s="2"/>
      <c r="B3" s="2"/>
      <c r="C3" s="3"/>
      <c r="D3" s="605"/>
      <c r="E3" s="605"/>
      <c r="F3" s="605"/>
      <c r="G3" s="605"/>
      <c r="H3" s="605"/>
      <c r="I3" s="605"/>
      <c r="J3" s="605"/>
      <c r="K3" s="605"/>
      <c r="L3" s="605"/>
      <c r="M3" s="605"/>
      <c r="N3" s="605"/>
      <c r="O3" s="605"/>
      <c r="P3" s="605"/>
      <c r="Q3" s="606"/>
      <c r="R3" s="450"/>
      <c r="S3" s="450"/>
      <c r="T3" s="450"/>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x14ac:dyDescent="0.3">
      <c r="A4" s="431" t="s">
        <v>0</v>
      </c>
      <c r="B4" s="432"/>
      <c r="C4" s="433"/>
      <c r="D4" s="434" t="str">
        <f>'Mapa Final'!D4</f>
        <v>Mejoramiento SIGCMA</v>
      </c>
      <c r="E4" s="435"/>
      <c r="F4" s="435"/>
      <c r="G4" s="435"/>
      <c r="H4" s="435"/>
      <c r="I4" s="435"/>
      <c r="J4" s="435"/>
      <c r="K4" s="435"/>
      <c r="L4" s="435"/>
      <c r="M4" s="435"/>
      <c r="N4" s="436"/>
      <c r="O4" s="437"/>
      <c r="P4" s="437"/>
      <c r="Q4" s="437"/>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x14ac:dyDescent="0.3">
      <c r="A5" s="431" t="s">
        <v>1</v>
      </c>
      <c r="B5" s="432"/>
      <c r="C5" s="433"/>
      <c r="D5" s="442"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43"/>
      <c r="F5" s="443"/>
      <c r="G5" s="443"/>
      <c r="H5" s="443"/>
      <c r="I5" s="443"/>
      <c r="J5" s="443"/>
      <c r="K5" s="443"/>
      <c r="L5" s="443"/>
      <c r="M5" s="443"/>
      <c r="N5" s="444"/>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x14ac:dyDescent="0.35">
      <c r="A6" s="431" t="s">
        <v>2</v>
      </c>
      <c r="B6" s="432"/>
      <c r="C6" s="433"/>
      <c r="D6" s="442" t="str">
        <f>'Mapa Final'!D6</f>
        <v>Nivel Seccional</v>
      </c>
      <c r="E6" s="443"/>
      <c r="F6" s="443"/>
      <c r="G6" s="443"/>
      <c r="H6" s="443"/>
      <c r="I6" s="443"/>
      <c r="J6" s="443"/>
      <c r="K6" s="443"/>
      <c r="L6" s="443"/>
      <c r="M6" s="443"/>
      <c r="N6" s="444"/>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6" customFormat="1" ht="40.5" customHeight="1" thickTop="1" thickBot="1" x14ac:dyDescent="0.3">
      <c r="A7" s="598" t="s">
        <v>340</v>
      </c>
      <c r="B7" s="599"/>
      <c r="C7" s="599"/>
      <c r="D7" s="599"/>
      <c r="E7" s="599"/>
      <c r="F7" s="600"/>
      <c r="G7" s="153"/>
      <c r="H7" s="601" t="s">
        <v>341</v>
      </c>
      <c r="I7" s="601"/>
      <c r="J7" s="601"/>
      <c r="K7" s="601" t="s">
        <v>342</v>
      </c>
      <c r="L7" s="601"/>
      <c r="M7" s="601"/>
      <c r="N7" s="602" t="s">
        <v>343</v>
      </c>
      <c r="O7" s="607" t="s">
        <v>344</v>
      </c>
      <c r="P7" s="609" t="s">
        <v>345</v>
      </c>
      <c r="Q7" s="610"/>
      <c r="R7" s="609" t="s">
        <v>346</v>
      </c>
      <c r="S7" s="610"/>
      <c r="T7" s="611" t="s">
        <v>347</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x14ac:dyDescent="0.3">
      <c r="A8" s="162" t="s">
        <v>198</v>
      </c>
      <c r="B8" s="162" t="s">
        <v>371</v>
      </c>
      <c r="C8" s="163" t="s">
        <v>8</v>
      </c>
      <c r="D8" s="154" t="s">
        <v>355</v>
      </c>
      <c r="E8" s="155" t="s">
        <v>10</v>
      </c>
      <c r="F8" s="155" t="s">
        <v>11</v>
      </c>
      <c r="G8" s="155" t="s">
        <v>12</v>
      </c>
      <c r="H8" s="156" t="s">
        <v>348</v>
      </c>
      <c r="I8" s="156" t="s">
        <v>38</v>
      </c>
      <c r="J8" s="156" t="s">
        <v>349</v>
      </c>
      <c r="K8" s="156" t="s">
        <v>348</v>
      </c>
      <c r="L8" s="156" t="s">
        <v>350</v>
      </c>
      <c r="M8" s="156" t="s">
        <v>349</v>
      </c>
      <c r="N8" s="602"/>
      <c r="O8" s="608"/>
      <c r="P8" s="157" t="s">
        <v>351</v>
      </c>
      <c r="Q8" s="157" t="s">
        <v>352</v>
      </c>
      <c r="R8" s="157" t="s">
        <v>353</v>
      </c>
      <c r="S8" s="157" t="s">
        <v>354</v>
      </c>
      <c r="T8" s="611"/>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x14ac:dyDescent="0.3">
      <c r="A9" s="612"/>
      <c r="B9" s="613"/>
      <c r="C9" s="613"/>
      <c r="D9" s="613"/>
      <c r="E9" s="613"/>
      <c r="F9" s="613"/>
      <c r="G9" s="613"/>
      <c r="H9" s="613"/>
      <c r="I9" s="613"/>
      <c r="J9" s="613"/>
      <c r="K9" s="613"/>
      <c r="L9" s="613"/>
      <c r="M9" s="613"/>
      <c r="N9" s="613"/>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x14ac:dyDescent="0.2">
      <c r="A10" s="580">
        <f>'Mapa Final'!A10</f>
        <v>1</v>
      </c>
      <c r="B10" s="554" t="str">
        <f>'Mapa Final'!B10</f>
        <v>Inexactitud</v>
      </c>
      <c r="C10" s="583" t="str">
        <f>'Mapa Final'!C10</f>
        <v>Incumplimiento de las metas establecidas</v>
      </c>
      <c r="D10" s="583"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59" t="str">
        <f>'Mapa Final'!E10</f>
        <v>Falta de control y analisis de la informacion</v>
      </c>
      <c r="F10" s="559" t="str">
        <f>'Mapa Final'!F10</f>
        <v>Presentar datos o estimaciones equivocadas y/o incompletas del SIGCMA.</v>
      </c>
      <c r="G10" s="559" t="str">
        <f>'Mapa Final'!G10</f>
        <v>Ejecución y Administración de Procesos</v>
      </c>
      <c r="H10" s="562" t="str">
        <f>'Mapa Final'!I10</f>
        <v>Media</v>
      </c>
      <c r="I10" s="565" t="str">
        <f>'Mapa Final'!L10</f>
        <v>Menor</v>
      </c>
      <c r="J10" s="568" t="str">
        <f>'Mapa Final'!N10</f>
        <v>Moderado</v>
      </c>
      <c r="K10" s="539" t="str">
        <f>'Mapa Final'!AA10</f>
        <v>Baja</v>
      </c>
      <c r="L10" s="539" t="str">
        <f>'Mapa Final'!AE10</f>
        <v>Moderado</v>
      </c>
      <c r="M10" s="551" t="str">
        <f>'Mapa Final'!AG10</f>
        <v>Moderado</v>
      </c>
      <c r="N10" s="539" t="str">
        <f>'Mapa Final'!AH10</f>
        <v>Aceptar</v>
      </c>
      <c r="O10" s="530" t="s">
        <v>615</v>
      </c>
      <c r="P10" s="536"/>
      <c r="Q10" s="532" t="s">
        <v>459</v>
      </c>
      <c r="R10" s="595">
        <v>44927</v>
      </c>
      <c r="S10" s="595">
        <v>45016</v>
      </c>
      <c r="T10" s="530" t="s">
        <v>460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x14ac:dyDescent="0.2">
      <c r="A11" s="581"/>
      <c r="B11" s="398"/>
      <c r="C11" s="584"/>
      <c r="D11" s="584"/>
      <c r="E11" s="560"/>
      <c r="F11" s="560"/>
      <c r="G11" s="560"/>
      <c r="H11" s="563"/>
      <c r="I11" s="566"/>
      <c r="J11" s="569"/>
      <c r="K11" s="540"/>
      <c r="L11" s="540"/>
      <c r="M11" s="552"/>
      <c r="N11" s="540"/>
      <c r="O11" s="416"/>
      <c r="P11" s="537"/>
      <c r="Q11" s="528"/>
      <c r="R11" s="596"/>
      <c r="S11" s="596"/>
      <c r="T11" s="41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x14ac:dyDescent="0.2">
      <c r="A12" s="581"/>
      <c r="B12" s="398"/>
      <c r="C12" s="584"/>
      <c r="D12" s="584"/>
      <c r="E12" s="560"/>
      <c r="F12" s="560"/>
      <c r="G12" s="560"/>
      <c r="H12" s="563"/>
      <c r="I12" s="566"/>
      <c r="J12" s="569"/>
      <c r="K12" s="540"/>
      <c r="L12" s="540"/>
      <c r="M12" s="552"/>
      <c r="N12" s="540"/>
      <c r="O12" s="416"/>
      <c r="P12" s="537"/>
      <c r="Q12" s="528"/>
      <c r="R12" s="596"/>
      <c r="S12" s="596"/>
      <c r="T12" s="41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x14ac:dyDescent="0.2">
      <c r="A13" s="581"/>
      <c r="B13" s="398"/>
      <c r="C13" s="584"/>
      <c r="D13" s="584"/>
      <c r="E13" s="560"/>
      <c r="F13" s="560"/>
      <c r="G13" s="560"/>
      <c r="H13" s="563"/>
      <c r="I13" s="566"/>
      <c r="J13" s="569"/>
      <c r="K13" s="540"/>
      <c r="L13" s="540"/>
      <c r="M13" s="552"/>
      <c r="N13" s="540"/>
      <c r="O13" s="416"/>
      <c r="P13" s="537"/>
      <c r="Q13" s="528"/>
      <c r="R13" s="596"/>
      <c r="S13" s="596"/>
      <c r="T13" s="41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x14ac:dyDescent="0.25">
      <c r="A14" s="582"/>
      <c r="B14" s="555"/>
      <c r="C14" s="585"/>
      <c r="D14" s="585"/>
      <c r="E14" s="561"/>
      <c r="F14" s="561"/>
      <c r="G14" s="561"/>
      <c r="H14" s="564"/>
      <c r="I14" s="567"/>
      <c r="J14" s="570"/>
      <c r="K14" s="541"/>
      <c r="L14" s="541"/>
      <c r="M14" s="553"/>
      <c r="N14" s="541"/>
      <c r="O14" s="531"/>
      <c r="P14" s="538"/>
      <c r="Q14" s="529"/>
      <c r="R14" s="597"/>
      <c r="S14" s="597"/>
      <c r="T14" s="53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x14ac:dyDescent="0.25">
      <c r="A15" s="580">
        <f>'Mapa Final'!A16</f>
        <v>2</v>
      </c>
      <c r="B15" s="554" t="str">
        <f>'Mapa Final'!B16</f>
        <v>Demora</v>
      </c>
      <c r="C15" s="583" t="str">
        <f>'Mapa Final'!C16</f>
        <v>Incumplimiento de las metas establecidas</v>
      </c>
      <c r="D15" s="583"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59" t="str">
        <f>'Mapa Final'!E16</f>
        <v>Remisión extemporánea de informes de seguimiento por parte de los líderes de proceso.</v>
      </c>
      <c r="F15" s="559" t="str">
        <f>'Mapa Final'!F16</f>
        <v>Tardanza en la consolidación de informes de seguimiento del SIGCMA y o en la consolidación del informe para la Alta Dirección.</v>
      </c>
      <c r="G15" s="559" t="str">
        <f>'Mapa Final'!G16</f>
        <v>Ejecución y Administración de Procesos</v>
      </c>
      <c r="H15" s="562" t="str">
        <f>'Mapa Final'!I16</f>
        <v>Media</v>
      </c>
      <c r="I15" s="565" t="str">
        <f>'Mapa Final'!L16</f>
        <v>Moderado</v>
      </c>
      <c r="J15" s="568" t="str">
        <f>'Mapa Final'!N16</f>
        <v>Moderado</v>
      </c>
      <c r="K15" s="539" t="str">
        <f>'Mapa Final'!AA16</f>
        <v>Baja</v>
      </c>
      <c r="L15" s="539" t="str">
        <f>'Mapa Final'!AE16</f>
        <v>Moderado</v>
      </c>
      <c r="M15" s="551" t="str">
        <f>'Mapa Final'!AG16</f>
        <v>Moderado</v>
      </c>
      <c r="N15" s="539" t="str">
        <f>'Mapa Final'!AH16</f>
        <v>Aceptar</v>
      </c>
      <c r="O15" s="530" t="s">
        <v>616</v>
      </c>
      <c r="P15" s="536"/>
      <c r="Q15" s="532" t="s">
        <v>459</v>
      </c>
      <c r="R15" s="595">
        <v>44927</v>
      </c>
      <c r="S15" s="595">
        <v>45016</v>
      </c>
      <c r="T15" s="530" t="s">
        <v>460</v>
      </c>
    </row>
    <row r="16" spans="1:278" x14ac:dyDescent="0.25">
      <c r="A16" s="581"/>
      <c r="B16" s="398"/>
      <c r="C16" s="584"/>
      <c r="D16" s="584"/>
      <c r="E16" s="560"/>
      <c r="F16" s="560"/>
      <c r="G16" s="560"/>
      <c r="H16" s="563"/>
      <c r="I16" s="566"/>
      <c r="J16" s="569"/>
      <c r="K16" s="540"/>
      <c r="L16" s="540"/>
      <c r="M16" s="552"/>
      <c r="N16" s="540"/>
      <c r="O16" s="416"/>
      <c r="P16" s="537"/>
      <c r="Q16" s="528"/>
      <c r="R16" s="596"/>
      <c r="S16" s="596"/>
      <c r="T16" s="416"/>
    </row>
    <row r="17" spans="1:20" x14ac:dyDescent="0.25">
      <c r="A17" s="581"/>
      <c r="B17" s="398"/>
      <c r="C17" s="584"/>
      <c r="D17" s="584"/>
      <c r="E17" s="560"/>
      <c r="F17" s="560"/>
      <c r="G17" s="560"/>
      <c r="H17" s="563"/>
      <c r="I17" s="566"/>
      <c r="J17" s="569"/>
      <c r="K17" s="540"/>
      <c r="L17" s="540"/>
      <c r="M17" s="552"/>
      <c r="N17" s="540"/>
      <c r="O17" s="416"/>
      <c r="P17" s="537"/>
      <c r="Q17" s="528"/>
      <c r="R17" s="596"/>
      <c r="S17" s="596"/>
      <c r="T17" s="416"/>
    </row>
    <row r="18" spans="1:20" x14ac:dyDescent="0.25">
      <c r="A18" s="581"/>
      <c r="B18" s="398"/>
      <c r="C18" s="584"/>
      <c r="D18" s="584"/>
      <c r="E18" s="560"/>
      <c r="F18" s="560"/>
      <c r="G18" s="560"/>
      <c r="H18" s="563"/>
      <c r="I18" s="566"/>
      <c r="J18" s="569"/>
      <c r="K18" s="540"/>
      <c r="L18" s="540"/>
      <c r="M18" s="552"/>
      <c r="N18" s="540"/>
      <c r="O18" s="416"/>
      <c r="P18" s="537"/>
      <c r="Q18" s="528"/>
      <c r="R18" s="596"/>
      <c r="S18" s="596"/>
      <c r="T18" s="416"/>
    </row>
    <row r="19" spans="1:20" ht="277.5" customHeight="1" thickBot="1" x14ac:dyDescent="0.3">
      <c r="A19" s="582"/>
      <c r="B19" s="555"/>
      <c r="C19" s="585"/>
      <c r="D19" s="585"/>
      <c r="E19" s="561"/>
      <c r="F19" s="561"/>
      <c r="G19" s="561"/>
      <c r="H19" s="564"/>
      <c r="I19" s="567"/>
      <c r="J19" s="570"/>
      <c r="K19" s="541"/>
      <c r="L19" s="541"/>
      <c r="M19" s="553"/>
      <c r="N19" s="541"/>
      <c r="O19" s="531"/>
      <c r="P19" s="538"/>
      <c r="Q19" s="529"/>
      <c r="R19" s="597"/>
      <c r="S19" s="597"/>
      <c r="T19" s="531"/>
    </row>
    <row r="20" spans="1:20" x14ac:dyDescent="0.25">
      <c r="A20" s="580">
        <f>'Mapa Final'!A20</f>
        <v>3</v>
      </c>
      <c r="B20" s="554" t="str">
        <f>'Mapa Final'!B20</f>
        <v>Corrupción</v>
      </c>
      <c r="C20" s="583" t="str">
        <f>'Mapa Final'!C20</f>
        <v>Reputacional(Corrupción)</v>
      </c>
      <c r="D20" s="583" t="str">
        <f>'Mapa Final'!D20</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59" t="str">
        <f>'Mapa Final'!E20</f>
        <v>Carencia de transparencia, imparcialidad, moralidad y ética Judicial</v>
      </c>
      <c r="F20" s="559" t="str">
        <f>'Mapa Final'!F20</f>
        <v xml:space="preserve">Posibilidad de actos indebidos de  los servidores judiciales debido a la carencia de transparencia, imparcialidad, moralidad y ética Judicial </v>
      </c>
      <c r="G20" s="559" t="str">
        <f>'Mapa Final'!G20</f>
        <v>Fraude Interno</v>
      </c>
      <c r="H20" s="562" t="str">
        <f>'Mapa Final'!I20</f>
        <v>Media</v>
      </c>
      <c r="I20" s="565" t="str">
        <f>'Mapa Final'!L20</f>
        <v>Moderado</v>
      </c>
      <c r="J20" s="568" t="str">
        <f>'Mapa Final'!N20</f>
        <v>Moderado</v>
      </c>
      <c r="K20" s="539" t="str">
        <f>'Mapa Final'!AA20</f>
        <v>Baja</v>
      </c>
      <c r="L20" s="539" t="str">
        <f>'Mapa Final'!AE20</f>
        <v>Moderado</v>
      </c>
      <c r="M20" s="551" t="str">
        <f>'Mapa Final'!AG20</f>
        <v>Moderado</v>
      </c>
      <c r="N20" s="542" t="str">
        <f>'Mapa Final'!AH20</f>
        <v>Aceptar</v>
      </c>
      <c r="O20" s="545" t="s">
        <v>619</v>
      </c>
      <c r="P20" s="548"/>
      <c r="Q20" s="532" t="s">
        <v>459</v>
      </c>
      <c r="R20" s="527">
        <v>44927</v>
      </c>
      <c r="S20" s="527">
        <v>45016</v>
      </c>
      <c r="T20" s="530" t="s">
        <v>460</v>
      </c>
    </row>
    <row r="21" spans="1:20" x14ac:dyDescent="0.25">
      <c r="A21" s="581"/>
      <c r="B21" s="398"/>
      <c r="C21" s="584"/>
      <c r="D21" s="584"/>
      <c r="E21" s="560"/>
      <c r="F21" s="560"/>
      <c r="G21" s="560"/>
      <c r="H21" s="563"/>
      <c r="I21" s="566"/>
      <c r="J21" s="569"/>
      <c r="K21" s="540"/>
      <c r="L21" s="540"/>
      <c r="M21" s="552"/>
      <c r="N21" s="543"/>
      <c r="O21" s="546"/>
      <c r="P21" s="549"/>
      <c r="Q21" s="528"/>
      <c r="R21" s="528"/>
      <c r="S21" s="528"/>
      <c r="T21" s="416"/>
    </row>
    <row r="22" spans="1:20" x14ac:dyDescent="0.25">
      <c r="A22" s="581"/>
      <c r="B22" s="398"/>
      <c r="C22" s="584"/>
      <c r="D22" s="584"/>
      <c r="E22" s="560"/>
      <c r="F22" s="560"/>
      <c r="G22" s="560"/>
      <c r="H22" s="563"/>
      <c r="I22" s="566"/>
      <c r="J22" s="569"/>
      <c r="K22" s="540"/>
      <c r="L22" s="540"/>
      <c r="M22" s="552"/>
      <c r="N22" s="543"/>
      <c r="O22" s="546"/>
      <c r="P22" s="549"/>
      <c r="Q22" s="528"/>
      <c r="R22" s="528"/>
      <c r="S22" s="528"/>
      <c r="T22" s="416"/>
    </row>
    <row r="23" spans="1:20" x14ac:dyDescent="0.25">
      <c r="A23" s="581"/>
      <c r="B23" s="398"/>
      <c r="C23" s="584"/>
      <c r="D23" s="584"/>
      <c r="E23" s="560"/>
      <c r="F23" s="560"/>
      <c r="G23" s="560"/>
      <c r="H23" s="563"/>
      <c r="I23" s="566"/>
      <c r="J23" s="569"/>
      <c r="K23" s="540"/>
      <c r="L23" s="540"/>
      <c r="M23" s="552"/>
      <c r="N23" s="543"/>
      <c r="O23" s="546"/>
      <c r="P23" s="549"/>
      <c r="Q23" s="528"/>
      <c r="R23" s="528"/>
      <c r="S23" s="528"/>
      <c r="T23" s="416"/>
    </row>
    <row r="24" spans="1:20" ht="102.75" customHeight="1" thickBot="1" x14ac:dyDescent="0.3">
      <c r="A24" s="582"/>
      <c r="B24" s="555"/>
      <c r="C24" s="585"/>
      <c r="D24" s="585"/>
      <c r="E24" s="561"/>
      <c r="F24" s="561"/>
      <c r="G24" s="561"/>
      <c r="H24" s="564"/>
      <c r="I24" s="567"/>
      <c r="J24" s="570"/>
      <c r="K24" s="541"/>
      <c r="L24" s="541"/>
      <c r="M24" s="553"/>
      <c r="N24" s="544"/>
      <c r="O24" s="547"/>
      <c r="P24" s="550"/>
      <c r="Q24" s="529"/>
      <c r="R24" s="529"/>
      <c r="S24" s="529"/>
      <c r="T24" s="531"/>
    </row>
    <row r="25" spans="1:20" x14ac:dyDescent="0.25">
      <c r="A25" s="580">
        <f>'Mapa Final'!A24</f>
        <v>4</v>
      </c>
      <c r="B25" s="554" t="str">
        <f>'Mapa Final'!B24</f>
        <v xml:space="preserve">Interrupción en el proceso de 
mejoramiento del SIGCMA </v>
      </c>
      <c r="C25" s="583" t="str">
        <f>'Mapa Final'!C24</f>
        <v>Incumplimiento de las metas establecidas</v>
      </c>
      <c r="D25" s="583" t="str">
        <f>'Mapa Final'!D24</f>
        <v xml:space="preserve">1. Paros/movilizaciones que afectan el proceso
2. Disturbios o hechos violentos
3.Decreto de estado de emergencia económica y social
4.Emergencias Ambientales
6. Fallas técnologicas </v>
      </c>
      <c r="E25" s="559" t="str">
        <f>'Mapa Final'!E24</f>
        <v>Sucesos de fuerza mayor que imposibilitan el cumplimiento de las actividades asociadas al proceso</v>
      </c>
      <c r="F25" s="559" t="str">
        <f>'Mapa Final'!F24</f>
        <v xml:space="preserve">Posibilidad de afectación en la prestación oportuna de las actividades a cargo del proceso de mejoramiento del SIGCMA </v>
      </c>
      <c r="G25" s="559" t="str">
        <f>'Mapa Final'!G24</f>
        <v>Ejecución y Administración de Procesos</v>
      </c>
      <c r="H25" s="562" t="str">
        <f>'Mapa Final'!I24</f>
        <v>Media</v>
      </c>
      <c r="I25" s="565" t="str">
        <f>'Mapa Final'!L24</f>
        <v>Moderado</v>
      </c>
      <c r="J25" s="568" t="str">
        <f>'Mapa Final'!N24</f>
        <v>Moderado</v>
      </c>
      <c r="K25" s="539" t="str">
        <f>'Mapa Final'!AA24</f>
        <v>Baja</v>
      </c>
      <c r="L25" s="539" t="str">
        <f>'Mapa Final'!AE24</f>
        <v>Moderado</v>
      </c>
      <c r="M25" s="551" t="str">
        <f>'Mapa Final'!AG24</f>
        <v>Moderado</v>
      </c>
      <c r="N25" s="539" t="str">
        <f>'Mapa Final'!AH24</f>
        <v>Aceptar</v>
      </c>
      <c r="O25" s="530" t="s">
        <v>617</v>
      </c>
      <c r="P25" s="536"/>
      <c r="Q25" s="532" t="s">
        <v>459</v>
      </c>
      <c r="R25" s="527">
        <v>44927</v>
      </c>
      <c r="S25" s="527">
        <v>45016</v>
      </c>
      <c r="T25" s="530" t="s">
        <v>460</v>
      </c>
    </row>
    <row r="26" spans="1:20" x14ac:dyDescent="0.25">
      <c r="A26" s="581"/>
      <c r="B26" s="398"/>
      <c r="C26" s="584"/>
      <c r="D26" s="584"/>
      <c r="E26" s="560"/>
      <c r="F26" s="560"/>
      <c r="G26" s="560"/>
      <c r="H26" s="563"/>
      <c r="I26" s="566"/>
      <c r="J26" s="569"/>
      <c r="K26" s="540"/>
      <c r="L26" s="540"/>
      <c r="M26" s="552"/>
      <c r="N26" s="540"/>
      <c r="O26" s="416"/>
      <c r="P26" s="537"/>
      <c r="Q26" s="528"/>
      <c r="R26" s="528"/>
      <c r="S26" s="528"/>
      <c r="T26" s="416"/>
    </row>
    <row r="27" spans="1:20" x14ac:dyDescent="0.25">
      <c r="A27" s="581"/>
      <c r="B27" s="398"/>
      <c r="C27" s="584"/>
      <c r="D27" s="584"/>
      <c r="E27" s="560"/>
      <c r="F27" s="560"/>
      <c r="G27" s="560"/>
      <c r="H27" s="563"/>
      <c r="I27" s="566"/>
      <c r="J27" s="569"/>
      <c r="K27" s="540"/>
      <c r="L27" s="540"/>
      <c r="M27" s="552"/>
      <c r="N27" s="540"/>
      <c r="O27" s="416"/>
      <c r="P27" s="537"/>
      <c r="Q27" s="528"/>
      <c r="R27" s="528"/>
      <c r="S27" s="528"/>
      <c r="T27" s="416"/>
    </row>
    <row r="28" spans="1:20" x14ac:dyDescent="0.25">
      <c r="A28" s="581"/>
      <c r="B28" s="398"/>
      <c r="C28" s="584"/>
      <c r="D28" s="584"/>
      <c r="E28" s="560"/>
      <c r="F28" s="560"/>
      <c r="G28" s="560"/>
      <c r="H28" s="563"/>
      <c r="I28" s="566"/>
      <c r="J28" s="569"/>
      <c r="K28" s="540"/>
      <c r="L28" s="540"/>
      <c r="M28" s="552"/>
      <c r="N28" s="540"/>
      <c r="O28" s="416"/>
      <c r="P28" s="537"/>
      <c r="Q28" s="528"/>
      <c r="R28" s="528"/>
      <c r="S28" s="528"/>
      <c r="T28" s="416"/>
    </row>
    <row r="29" spans="1:20" ht="278.25" customHeight="1" thickBot="1" x14ac:dyDescent="0.3">
      <c r="A29" s="582"/>
      <c r="B29" s="555"/>
      <c r="C29" s="585"/>
      <c r="D29" s="585"/>
      <c r="E29" s="561"/>
      <c r="F29" s="561"/>
      <c r="G29" s="561"/>
      <c r="H29" s="564"/>
      <c r="I29" s="567"/>
      <c r="J29" s="570"/>
      <c r="K29" s="541"/>
      <c r="L29" s="541"/>
      <c r="M29" s="553"/>
      <c r="N29" s="541"/>
      <c r="O29" s="531"/>
      <c r="P29" s="538"/>
      <c r="Q29" s="529"/>
      <c r="R29" s="529"/>
      <c r="S29" s="529"/>
      <c r="T29" s="531"/>
    </row>
    <row r="30" spans="1:20" x14ac:dyDescent="0.25">
      <c r="A30" s="571">
        <f>'Mapa Final'!A29</f>
        <v>5</v>
      </c>
      <c r="B30" s="556" t="str">
        <f>'Mapa Final'!B29</f>
        <v>Incumplimiento de los requisitos ambientales</v>
      </c>
      <c r="C30" s="574" t="str">
        <f>'Mapa Final'!C29</f>
        <v xml:space="preserve"> Afectación Ambiental</v>
      </c>
      <c r="D30" s="574" t="str">
        <f>'Mapa Final'!D29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577" t="str">
        <f>'Mapa Final'!E29</f>
        <v>Desconocimiento de los lineamientos ambientales y normatividad  ambiental vigente para la contratación de bienes, obras y servicios.</v>
      </c>
      <c r="F30" s="577" t="str">
        <f>'Mapa Final'!F29</f>
        <v>No cumplir con los requisitos ambientales que la Entidad ha establecido dentro de la Plataforma Estrátegica para los procesos de contratación de bienes, obras y servicios.</v>
      </c>
      <c r="G30" s="577" t="str">
        <f>'Mapa Final'!G29</f>
        <v>Eventos Ambientales Internos</v>
      </c>
      <c r="H30" s="562" t="str">
        <f>'Mapa Final'!I29</f>
        <v>Media</v>
      </c>
      <c r="I30" s="586" t="str">
        <f>'Mapa Final'!L29</f>
        <v>Moderado</v>
      </c>
      <c r="J30" s="589" t="str">
        <f>'Mapa Final'!N29</f>
        <v>Moderado</v>
      </c>
      <c r="K30" s="592" t="str">
        <f>'Mapa Final'!AA29</f>
        <v>Baja</v>
      </c>
      <c r="L30" s="592" t="str">
        <f>'Mapa Final'!AE29</f>
        <v>Moderado</v>
      </c>
      <c r="M30" s="533" t="str">
        <f>'Mapa Final'!AG29</f>
        <v>Moderado</v>
      </c>
      <c r="N30" s="542" t="str">
        <f>'Mapa Final'!AH29</f>
        <v>Aceptar</v>
      </c>
      <c r="O30" s="545" t="s">
        <v>618</v>
      </c>
      <c r="P30" s="548"/>
      <c r="Q30" s="532" t="s">
        <v>459</v>
      </c>
      <c r="R30" s="527">
        <v>44927</v>
      </c>
      <c r="S30" s="527">
        <v>45016</v>
      </c>
      <c r="T30" s="530" t="s">
        <v>460</v>
      </c>
    </row>
    <row r="31" spans="1:20" x14ac:dyDescent="0.25">
      <c r="A31" s="572"/>
      <c r="B31" s="557"/>
      <c r="C31" s="575"/>
      <c r="D31" s="575"/>
      <c r="E31" s="578"/>
      <c r="F31" s="578"/>
      <c r="G31" s="578"/>
      <c r="H31" s="563"/>
      <c r="I31" s="587"/>
      <c r="J31" s="590"/>
      <c r="K31" s="593"/>
      <c r="L31" s="593"/>
      <c r="M31" s="534"/>
      <c r="N31" s="543"/>
      <c r="O31" s="546"/>
      <c r="P31" s="549"/>
      <c r="Q31" s="528"/>
      <c r="R31" s="528"/>
      <c r="S31" s="528"/>
      <c r="T31" s="416"/>
    </row>
    <row r="32" spans="1:20" x14ac:dyDescent="0.25">
      <c r="A32" s="572"/>
      <c r="B32" s="557"/>
      <c r="C32" s="575"/>
      <c r="D32" s="575"/>
      <c r="E32" s="578"/>
      <c r="F32" s="578"/>
      <c r="G32" s="578"/>
      <c r="H32" s="563"/>
      <c r="I32" s="587"/>
      <c r="J32" s="590"/>
      <c r="K32" s="593"/>
      <c r="L32" s="593"/>
      <c r="M32" s="534"/>
      <c r="N32" s="543"/>
      <c r="O32" s="546"/>
      <c r="P32" s="549"/>
      <c r="Q32" s="528"/>
      <c r="R32" s="528"/>
      <c r="S32" s="528"/>
      <c r="T32" s="416"/>
    </row>
    <row r="33" spans="1:20" x14ac:dyDescent="0.25">
      <c r="A33" s="572"/>
      <c r="B33" s="557"/>
      <c r="C33" s="575"/>
      <c r="D33" s="575"/>
      <c r="E33" s="578"/>
      <c r="F33" s="578"/>
      <c r="G33" s="578"/>
      <c r="H33" s="563"/>
      <c r="I33" s="587"/>
      <c r="J33" s="590"/>
      <c r="K33" s="593"/>
      <c r="L33" s="593"/>
      <c r="M33" s="534"/>
      <c r="N33" s="543"/>
      <c r="O33" s="546"/>
      <c r="P33" s="549"/>
      <c r="Q33" s="528"/>
      <c r="R33" s="528"/>
      <c r="S33" s="528"/>
      <c r="T33" s="416"/>
    </row>
    <row r="34" spans="1:20" ht="40.5" customHeight="1" thickBot="1" x14ac:dyDescent="0.3">
      <c r="A34" s="573"/>
      <c r="B34" s="558"/>
      <c r="C34" s="576"/>
      <c r="D34" s="576"/>
      <c r="E34" s="579"/>
      <c r="F34" s="579"/>
      <c r="G34" s="579"/>
      <c r="H34" s="564"/>
      <c r="I34" s="588"/>
      <c r="J34" s="591"/>
      <c r="K34" s="594"/>
      <c r="L34" s="594"/>
      <c r="M34" s="535"/>
      <c r="N34" s="544"/>
      <c r="O34" s="547"/>
      <c r="P34" s="550"/>
      <c r="Q34" s="529"/>
      <c r="R34" s="529"/>
      <c r="S34" s="529"/>
      <c r="T34" s="531"/>
    </row>
  </sheetData>
  <mergeCells count="119">
    <mergeCell ref="Q15:Q19"/>
    <mergeCell ref="R15:R19"/>
    <mergeCell ref="S15:S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T15:T19"/>
    <mergeCell ref="A20:A24"/>
    <mergeCell ref="C20:C24"/>
    <mergeCell ref="D20:D24"/>
    <mergeCell ref="E20:E24"/>
    <mergeCell ref="F20:F24"/>
    <mergeCell ref="J15:J19"/>
    <mergeCell ref="K15:K19"/>
    <mergeCell ref="L15:L19"/>
    <mergeCell ref="M15:M19"/>
    <mergeCell ref="N15:N19"/>
    <mergeCell ref="O15:O19"/>
    <mergeCell ref="N20:N24"/>
    <mergeCell ref="O20:O24"/>
    <mergeCell ref="P20:P24"/>
    <mergeCell ref="A15:A19"/>
    <mergeCell ref="C15:C19"/>
    <mergeCell ref="D15:D19"/>
    <mergeCell ref="E15:E19"/>
    <mergeCell ref="F15:F19"/>
    <mergeCell ref="G15:G19"/>
    <mergeCell ref="K20:K24"/>
    <mergeCell ref="L20:L24"/>
    <mergeCell ref="P15:P19"/>
    <mergeCell ref="A30:A34"/>
    <mergeCell ref="C30:C34"/>
    <mergeCell ref="D30:D34"/>
    <mergeCell ref="E30:E34"/>
    <mergeCell ref="F30:F34"/>
    <mergeCell ref="J25:J29"/>
    <mergeCell ref="K25:K29"/>
    <mergeCell ref="L25:L29"/>
    <mergeCell ref="M25:M29"/>
    <mergeCell ref="A25:A29"/>
    <mergeCell ref="C25:C29"/>
    <mergeCell ref="D25:D29"/>
    <mergeCell ref="E25:E29"/>
    <mergeCell ref="F25:F29"/>
    <mergeCell ref="G25:G29"/>
    <mergeCell ref="H25:H29"/>
    <mergeCell ref="I25:I29"/>
    <mergeCell ref="G30:G34"/>
    <mergeCell ref="H30:H34"/>
    <mergeCell ref="I30:I34"/>
    <mergeCell ref="J30:J34"/>
    <mergeCell ref="K30:K34"/>
    <mergeCell ref="L30:L34"/>
    <mergeCell ref="B10:B14"/>
    <mergeCell ref="B15:B19"/>
    <mergeCell ref="B20:B24"/>
    <mergeCell ref="B25:B29"/>
    <mergeCell ref="B30:B34"/>
    <mergeCell ref="G20:G24"/>
    <mergeCell ref="H20:H24"/>
    <mergeCell ref="I20:I24"/>
    <mergeCell ref="J20:J24"/>
    <mergeCell ref="H15:H19"/>
    <mergeCell ref="I15:I19"/>
    <mergeCell ref="D10:D14"/>
    <mergeCell ref="E10:E14"/>
    <mergeCell ref="F10:F14"/>
    <mergeCell ref="S25:S29"/>
    <mergeCell ref="T25:T29"/>
    <mergeCell ref="Q25:Q29"/>
    <mergeCell ref="R25:R29"/>
    <mergeCell ref="S20:S24"/>
    <mergeCell ref="T20:T24"/>
    <mergeCell ref="Q20:Q24"/>
    <mergeCell ref="R20:R24"/>
    <mergeCell ref="M30:M34"/>
    <mergeCell ref="P25:P29"/>
    <mergeCell ref="N25:N29"/>
    <mergeCell ref="O25:O29"/>
    <mergeCell ref="S30:S34"/>
    <mergeCell ref="T30:T34"/>
    <mergeCell ref="N30:N34"/>
    <mergeCell ref="O30:O34"/>
    <mergeCell ref="P30:P34"/>
    <mergeCell ref="Q30:Q34"/>
    <mergeCell ref="R30:R34"/>
    <mergeCell ref="M20:M24"/>
  </mergeCells>
  <conditionalFormatting sqref="A7:B7 H7 H35:J1048576">
    <cfRule type="containsText" dxfId="747" priority="668" operator="containsText" text="1- Bajo">
      <formula>NOT(ISERROR(SEARCH("1- Bajo",A7)))</formula>
    </cfRule>
    <cfRule type="containsText" dxfId="746" priority="666" operator="containsText" text="3- Bajo">
      <formula>NOT(ISERROR(SEARCH("3- Bajo",A7)))</formula>
    </cfRule>
    <cfRule type="containsText" dxfId="745" priority="667" operator="containsText" text="4- Bajo">
      <formula>NOT(ISERROR(SEARCH("4- Bajo",A7)))</formula>
    </cfRule>
  </conditionalFormatting>
  <conditionalFormatting sqref="A10:I10">
    <cfRule type="containsText" dxfId="744" priority="626" operator="containsText" text="1- Bajo">
      <formula>NOT(ISERROR(SEARCH("1- Bajo",A10)))</formula>
    </cfRule>
    <cfRule type="containsText" dxfId="743" priority="623" operator="containsText" text="4- Moderado">
      <formula>NOT(ISERROR(SEARCH("4- Moderado",A10)))</formula>
    </cfRule>
    <cfRule type="containsText" dxfId="742" priority="622" operator="containsText" text="6- Moderado">
      <formula>NOT(ISERROR(SEARCH("6- Moderado",A10)))</formula>
    </cfRule>
    <cfRule type="containsText" dxfId="741" priority="624" operator="containsText" text="3- Bajo">
      <formula>NOT(ISERROR(SEARCH("3- Bajo",A10)))</formula>
    </cfRule>
    <cfRule type="containsText" dxfId="740" priority="625" operator="containsText" text="4- Bajo">
      <formula>NOT(ISERROR(SEARCH("4- Bajo",A10)))</formula>
    </cfRule>
    <cfRule type="containsText" dxfId="739" priority="621" operator="containsText" text="3- Moderado">
      <formula>NOT(ISERROR(SEARCH("3- Moderado",A10)))</formula>
    </cfRule>
  </conditionalFormatting>
  <conditionalFormatting sqref="A15:I15">
    <cfRule type="containsText" dxfId="738" priority="502" operator="containsText" text="4- Moderado">
      <formula>NOT(ISERROR(SEARCH("4- Moderado",A15)))</formula>
    </cfRule>
    <cfRule type="containsText" dxfId="737" priority="505" operator="containsText" text="1- Bajo">
      <formula>NOT(ISERROR(SEARCH("1- Bajo",A15)))</formula>
    </cfRule>
    <cfRule type="containsText" dxfId="736" priority="501" operator="containsText" text="6- Moderado">
      <formula>NOT(ISERROR(SEARCH("6- Moderado",A15)))</formula>
    </cfRule>
    <cfRule type="containsText" dxfId="735" priority="500" operator="containsText" text="3- Moderado">
      <formula>NOT(ISERROR(SEARCH("3- Moderado",A15)))</formula>
    </cfRule>
    <cfRule type="containsText" dxfId="734" priority="503" operator="containsText" text="3- Bajo">
      <formula>NOT(ISERROR(SEARCH("3- Bajo",A15)))</formula>
    </cfRule>
    <cfRule type="containsText" dxfId="733" priority="504" operator="containsText" text="4- Bajo">
      <formula>NOT(ISERROR(SEARCH("4- Bajo",A15)))</formula>
    </cfRule>
  </conditionalFormatting>
  <conditionalFormatting sqref="A20:I20">
    <cfRule type="containsText" dxfId="732" priority="433" operator="containsText" text="3- Moderado">
      <formula>NOT(ISERROR(SEARCH("3- Moderado",A20)))</formula>
    </cfRule>
    <cfRule type="containsText" dxfId="731" priority="437" operator="containsText" text="4- Bajo">
      <formula>NOT(ISERROR(SEARCH("4- Bajo",A20)))</formula>
    </cfRule>
    <cfRule type="containsText" dxfId="730" priority="434" operator="containsText" text="6- Moderado">
      <formula>NOT(ISERROR(SEARCH("6- Moderado",A20)))</formula>
    </cfRule>
    <cfRule type="containsText" dxfId="729" priority="435" operator="containsText" text="4- Moderado">
      <formula>NOT(ISERROR(SEARCH("4- Moderado",A20)))</formula>
    </cfRule>
    <cfRule type="containsText" dxfId="728" priority="436" operator="containsText" text="3- Bajo">
      <formula>NOT(ISERROR(SEARCH("3- Bajo",A20)))</formula>
    </cfRule>
    <cfRule type="containsText" dxfId="727" priority="438" operator="containsText" text="1- Bajo">
      <formula>NOT(ISERROR(SEARCH("1- Bajo",A20)))</formula>
    </cfRule>
  </conditionalFormatting>
  <conditionalFormatting sqref="A25:I25">
    <cfRule type="containsText" dxfId="726" priority="366" operator="containsText" text="3- Moderado">
      <formula>NOT(ISERROR(SEARCH("3- Moderado",A25)))</formula>
    </cfRule>
    <cfRule type="containsText" dxfId="725" priority="370" operator="containsText" text="4- Bajo">
      <formula>NOT(ISERROR(SEARCH("4- Bajo",A25)))</formula>
    </cfRule>
    <cfRule type="containsText" dxfId="724" priority="369" operator="containsText" text="3- Bajo">
      <formula>NOT(ISERROR(SEARCH("3- Bajo",A25)))</formula>
    </cfRule>
    <cfRule type="containsText" dxfId="723" priority="368" operator="containsText" text="4- Moderado">
      <formula>NOT(ISERROR(SEARCH("4- Moderado",A25)))</formula>
    </cfRule>
    <cfRule type="containsText" dxfId="722" priority="367" operator="containsText" text="6- Moderado">
      <formula>NOT(ISERROR(SEARCH("6- Moderado",A25)))</formula>
    </cfRule>
    <cfRule type="containsText" dxfId="721" priority="371" operator="containsText" text="1- Bajo">
      <formula>NOT(ISERROR(SEARCH("1- Bajo",A25)))</formula>
    </cfRule>
  </conditionalFormatting>
  <conditionalFormatting sqref="A30:I30">
    <cfRule type="containsText" dxfId="720" priority="302" operator="containsText" text="3- Bajo">
      <formula>NOT(ISERROR(SEARCH("3- Bajo",A30)))</formula>
    </cfRule>
    <cfRule type="containsText" dxfId="719" priority="300" operator="containsText" text="6- Moderado">
      <formula>NOT(ISERROR(SEARCH("6- Moderado",A30)))</formula>
    </cfRule>
    <cfRule type="containsText" dxfId="718" priority="299" operator="containsText" text="3- Moderado">
      <formula>NOT(ISERROR(SEARCH("3- Moderado",A30)))</formula>
    </cfRule>
    <cfRule type="containsText" dxfId="717" priority="303" operator="containsText" text="4- Bajo">
      <formula>NOT(ISERROR(SEARCH("4- Bajo",A30)))</formula>
    </cfRule>
    <cfRule type="containsText" dxfId="716" priority="301" operator="containsText" text="4- Moderado">
      <formula>NOT(ISERROR(SEARCH("4- Moderado",A30)))</formula>
    </cfRule>
    <cfRule type="containsText" dxfId="715" priority="304" operator="containsText" text="1- Bajo">
      <formula>NOT(ISERROR(SEARCH("1- Bajo",A30)))</formula>
    </cfRule>
  </conditionalFormatting>
  <conditionalFormatting sqref="D8:J8">
    <cfRule type="containsText" dxfId="714" priority="658" operator="containsText" text="4- Moderado">
      <formula>NOT(ISERROR(SEARCH("4- Moderado",D8)))</formula>
    </cfRule>
    <cfRule type="containsText" dxfId="713" priority="657" operator="containsText" text="6- Moderado">
      <formula>NOT(ISERROR(SEARCH("6- Moderado",D8)))</formula>
    </cfRule>
    <cfRule type="containsText" dxfId="712" priority="656" operator="containsText" text="3- Moderado">
      <formula>NOT(ISERROR(SEARCH("3- Moderado",D8)))</formula>
    </cfRule>
    <cfRule type="containsText" dxfId="711" priority="659" operator="containsText" text="3- Bajo">
      <formula>NOT(ISERROR(SEARCH("3- Bajo",D8)))</formula>
    </cfRule>
    <cfRule type="containsText" dxfId="710" priority="662" operator="containsText" text="1- Bajo">
      <formula>NOT(ISERROR(SEARCH("1- Bajo",D8)))</formula>
    </cfRule>
    <cfRule type="containsText" dxfId="709" priority="660" operator="containsText" text="4- Bajo">
      <formula>NOT(ISERROR(SEARCH("4- Bajo",D8)))</formula>
    </cfRule>
  </conditionalFormatting>
  <conditionalFormatting sqref="H10:H14">
    <cfRule type="containsText" dxfId="708" priority="583" operator="containsText" text="Media">
      <formula>NOT(ISERROR(SEARCH("Media",H10)))</formula>
    </cfRule>
    <cfRule type="containsText" dxfId="707" priority="582" operator="containsText" text="Baja">
      <formula>NOT(ISERROR(SEARCH("Baja",H10)))</formula>
    </cfRule>
    <cfRule type="containsText" dxfId="706" priority="576" operator="containsText" text="Muy Alta">
      <formula>NOT(ISERROR(SEARCH("Muy Alta",H10)))</formula>
    </cfRule>
    <cfRule type="containsText" dxfId="705" priority="575" operator="containsText" text="Alta">
      <formula>NOT(ISERROR(SEARCH("Alta",H10)))</formula>
    </cfRule>
    <cfRule type="containsText" dxfId="704" priority="581" operator="containsText" text="Muy Baja">
      <formula>NOT(ISERROR(SEARCH("Muy Baja",H10)))</formula>
    </cfRule>
    <cfRule type="containsText" dxfId="703" priority="584" operator="containsText" text="Alta">
      <formula>NOT(ISERROR(SEARCH("Alta",H10)))</formula>
    </cfRule>
    <cfRule type="containsText" dxfId="702" priority="586" operator="containsText" text="Muy Alta">
      <formula>NOT(ISERROR(SEARCH("Muy Alta",H10)))</formula>
    </cfRule>
  </conditionalFormatting>
  <conditionalFormatting sqref="H10:H19">
    <cfRule type="containsText" dxfId="701" priority="483" operator="containsText" text="Muy Alta">
      <formula>NOT(ISERROR(SEARCH("Muy Alta",H10)))</formula>
    </cfRule>
  </conditionalFormatting>
  <conditionalFormatting sqref="H15:H19">
    <cfRule type="containsText" dxfId="700" priority="472" operator="containsText" text="Alta">
      <formula>NOT(ISERROR(SEARCH("Alta",H15)))</formula>
    </cfRule>
    <cfRule type="containsText" dxfId="699" priority="473" operator="containsText" text="Muy Alta">
      <formula>NOT(ISERROR(SEARCH("Muy Alta",H15)))</formula>
    </cfRule>
    <cfRule type="containsText" dxfId="698" priority="481" operator="containsText" text="Alta">
      <formula>NOT(ISERROR(SEARCH("Alta",H15)))</formula>
    </cfRule>
    <cfRule type="containsText" dxfId="697" priority="478" operator="containsText" text="Muy Baja">
      <formula>NOT(ISERROR(SEARCH("Muy Baja",H15)))</formula>
    </cfRule>
    <cfRule type="containsText" dxfId="696" priority="479" operator="containsText" text="Baja">
      <formula>NOT(ISERROR(SEARCH("Baja",H15)))</formula>
    </cfRule>
    <cfRule type="containsText" dxfId="695" priority="480" operator="containsText" text="Media">
      <formula>NOT(ISERROR(SEARCH("Media",H15)))</formula>
    </cfRule>
  </conditionalFormatting>
  <conditionalFormatting sqref="H15:H24">
    <cfRule type="containsText" dxfId="694" priority="416" operator="containsText" text="Muy Alta">
      <formula>NOT(ISERROR(SEARCH("Muy Alta",H15)))</formula>
    </cfRule>
  </conditionalFormatting>
  <conditionalFormatting sqref="H20:H24">
    <cfRule type="containsText" dxfId="693" priority="414" operator="containsText" text="Alta">
      <formula>NOT(ISERROR(SEARCH("Alta",H20)))</formula>
    </cfRule>
    <cfRule type="containsText" dxfId="692" priority="413" operator="containsText" text="Media">
      <formula>NOT(ISERROR(SEARCH("Media",H20)))</formula>
    </cfRule>
    <cfRule type="containsText" dxfId="691" priority="412" operator="containsText" text="Baja">
      <formula>NOT(ISERROR(SEARCH("Baja",H20)))</formula>
    </cfRule>
    <cfRule type="containsText" dxfId="690" priority="406" operator="containsText" text="Muy Alta">
      <formula>NOT(ISERROR(SEARCH("Muy Alta",H20)))</formula>
    </cfRule>
    <cfRule type="containsText" dxfId="689" priority="405" operator="containsText" text="Alta">
      <formula>NOT(ISERROR(SEARCH("Alta",H20)))</formula>
    </cfRule>
    <cfRule type="containsText" dxfId="688" priority="411" operator="containsText" text="Muy Baja">
      <formula>NOT(ISERROR(SEARCH("Muy Baja",H20)))</formula>
    </cfRule>
  </conditionalFormatting>
  <conditionalFormatting sqref="H20:H29">
    <cfRule type="containsText" dxfId="687" priority="349" operator="containsText" text="Muy Alta">
      <formula>NOT(ISERROR(SEARCH("Muy Alta",H20)))</formula>
    </cfRule>
  </conditionalFormatting>
  <conditionalFormatting sqref="H25:H29">
    <cfRule type="containsText" dxfId="686" priority="347" operator="containsText" text="Alta">
      <formula>NOT(ISERROR(SEARCH("Alta",H25)))</formula>
    </cfRule>
    <cfRule type="containsText" dxfId="685" priority="338" operator="containsText" text="Alta">
      <formula>NOT(ISERROR(SEARCH("Alta",H25)))</formula>
    </cfRule>
    <cfRule type="containsText" dxfId="684" priority="339" operator="containsText" text="Muy Alta">
      <formula>NOT(ISERROR(SEARCH("Muy Alta",H25)))</formula>
    </cfRule>
    <cfRule type="containsText" dxfId="683" priority="344" operator="containsText" text="Muy Baja">
      <formula>NOT(ISERROR(SEARCH("Muy Baja",H25)))</formula>
    </cfRule>
    <cfRule type="containsText" dxfId="682" priority="345" operator="containsText" text="Baja">
      <formula>NOT(ISERROR(SEARCH("Baja",H25)))</formula>
    </cfRule>
    <cfRule type="containsText" dxfId="681" priority="346" operator="containsText" text="Media">
      <formula>NOT(ISERROR(SEARCH("Media",H25)))</formula>
    </cfRule>
  </conditionalFormatting>
  <conditionalFormatting sqref="H25:H34">
    <cfRule type="containsText" dxfId="680" priority="282" operator="containsText" text="Muy Alta">
      <formula>NOT(ISERROR(SEARCH("Muy Alta",H25)))</formula>
    </cfRule>
  </conditionalFormatting>
  <conditionalFormatting sqref="H30:H34">
    <cfRule type="containsText" dxfId="679" priority="280" operator="containsText" text="Alta">
      <formula>NOT(ISERROR(SEARCH("Alta",H30)))</formula>
    </cfRule>
    <cfRule type="containsText" dxfId="678" priority="279" operator="containsText" text="Media">
      <formula>NOT(ISERROR(SEARCH("Media",H30)))</formula>
    </cfRule>
    <cfRule type="containsText" dxfId="677" priority="278" operator="containsText" text="Baja">
      <formula>NOT(ISERROR(SEARCH("Baja",H30)))</formula>
    </cfRule>
    <cfRule type="containsText" dxfId="676" priority="272" operator="containsText" text="Muy Alta">
      <formula>NOT(ISERROR(SEARCH("Muy Alta",H30)))</formula>
    </cfRule>
    <cfRule type="containsText" dxfId="675" priority="277" operator="containsText" text="Muy Baja">
      <formula>NOT(ISERROR(SEARCH("Muy Baja",H30)))</formula>
    </cfRule>
    <cfRule type="containsText" dxfId="674" priority="271" operator="containsText" text="Alta">
      <formula>NOT(ISERROR(SEARCH("Alta",H30)))</formula>
    </cfRule>
    <cfRule type="containsText" dxfId="673" priority="270" operator="containsText" text="Muy Alta">
      <formula>NOT(ISERROR(SEARCH("Muy Alta",H30)))</formula>
    </cfRule>
  </conditionalFormatting>
  <conditionalFormatting sqref="H35:J1048576 A7:B7 H7">
    <cfRule type="containsText" dxfId="672" priority="664" operator="containsText" text="6- Moderado">
      <formula>NOT(ISERROR(SEARCH("6- Moderado",A7)))</formula>
    </cfRule>
    <cfRule type="containsText" dxfId="671" priority="665" operator="containsText" text="4- Moderado">
      <formula>NOT(ISERROR(SEARCH("4- Moderado",A7)))</formula>
    </cfRule>
    <cfRule type="containsText" dxfId="670" priority="663" operator="containsText" text="3- Moderado">
      <formula>NOT(ISERROR(SEARCH("3- Moderado",A7)))</formula>
    </cfRule>
  </conditionalFormatting>
  <conditionalFormatting sqref="I10:I34">
    <cfRule type="containsText" dxfId="669" priority="276" operator="containsText" text="Leve">
      <formula>NOT(ISERROR(SEARCH("Leve",I10)))</formula>
    </cfRule>
    <cfRule type="containsText" dxfId="668" priority="275" operator="containsText" text="Menor">
      <formula>NOT(ISERROR(SEARCH("Menor",I10)))</formula>
    </cfRule>
    <cfRule type="containsText" dxfId="667" priority="274" operator="containsText" text="Mayor">
      <formula>NOT(ISERROR(SEARCH("Mayor",I10)))</formula>
    </cfRule>
    <cfRule type="containsText" dxfId="666" priority="273" operator="containsText" text="Catastrófico">
      <formula>NOT(ISERROR(SEARCH("Catastrófico",I10)))</formula>
    </cfRule>
  </conditionalFormatting>
  <conditionalFormatting sqref="I30:I34">
    <cfRule type="containsText" dxfId="665" priority="281" operator="containsText" text="Moderado">
      <formula>NOT(ISERROR(SEARCH("Moderado",I30)))</formula>
    </cfRule>
  </conditionalFormatting>
  <conditionalFormatting sqref="I10:J29">
    <cfRule type="containsText" dxfId="664" priority="333" operator="containsText" text="Moderado">
      <formula>NOT(ISERROR(SEARCH("Moderado",I10)))</formula>
    </cfRule>
  </conditionalFormatting>
  <conditionalFormatting sqref="J8 J35:J1048576">
    <cfRule type="containsText" dxfId="663" priority="655" operator="containsText" text="4- Alto">
      <formula>NOT(ISERROR(SEARCH("4- Alto",J8)))</formula>
    </cfRule>
    <cfRule type="containsText" dxfId="662" priority="650" operator="containsText" text="12- Alto">
      <formula>NOT(ISERROR(SEARCH("12- Alto",J8)))</formula>
    </cfRule>
    <cfRule type="containsText" dxfId="661" priority="651" operator="containsText" text="10- Alto">
      <formula>NOT(ISERROR(SEARCH("10- Alto",J8)))</formula>
    </cfRule>
    <cfRule type="containsText" dxfId="660" priority="652" operator="containsText" text="9- Alto">
      <formula>NOT(ISERROR(SEARCH("9- Alto",J8)))</formula>
    </cfRule>
    <cfRule type="containsText" dxfId="659" priority="661" operator="containsText" text="2- Bajo">
      <formula>NOT(ISERROR(SEARCH("2- Bajo",J8)))</formula>
    </cfRule>
    <cfRule type="containsText" dxfId="658" priority="653" operator="containsText" text="8- Alto">
      <formula>NOT(ISERROR(SEARCH("8- Alto",J8)))</formula>
    </cfRule>
    <cfRule type="containsText" dxfId="657" priority="654" operator="containsText" text="5- Alto">
      <formula>NOT(ISERROR(SEARCH("5- Alto",J8)))</formula>
    </cfRule>
    <cfRule type="containsText" dxfId="656" priority="649" operator="containsText" text="5- Extremo">
      <formula>NOT(ISERROR(SEARCH("5- Extremo",J8)))</formula>
    </cfRule>
    <cfRule type="containsText" dxfId="655" priority="648" operator="containsText" text="10- Extremo">
      <formula>NOT(ISERROR(SEARCH("10- Extremo",J8)))</formula>
    </cfRule>
    <cfRule type="containsText" dxfId="654" priority="647" operator="containsText" text="15- Extremo">
      <formula>NOT(ISERROR(SEARCH("15- Extremo",J8)))</formula>
    </cfRule>
    <cfRule type="containsText" dxfId="653" priority="645" operator="containsText" text="25- Extremo">
      <formula>NOT(ISERROR(SEARCH("25- Extremo",J8)))</formula>
    </cfRule>
    <cfRule type="containsText" dxfId="652" priority="646" operator="containsText" text="20- Extremo">
      <formula>NOT(ISERROR(SEARCH("20- Extremo",J8)))</formula>
    </cfRule>
  </conditionalFormatting>
  <conditionalFormatting sqref="J10:J14">
    <cfRule type="colorScale" priority="884">
      <colorScale>
        <cfvo type="min"/>
        <cfvo type="max"/>
        <color rgb="FFFF7128"/>
        <color rgb="FFFFEF9C"/>
      </colorScale>
    </cfRule>
  </conditionalFormatting>
  <conditionalFormatting sqref="J10:J29">
    <cfRule type="containsText" dxfId="651" priority="364" operator="containsText" text="Extremo">
      <formula>NOT(ISERROR(SEARCH("Extremo",J10)))</formula>
    </cfRule>
    <cfRule type="containsText" dxfId="650" priority="363" operator="containsText" text="Alto">
      <formula>NOT(ISERROR(SEARCH("Alto",J10)))</formula>
    </cfRule>
    <cfRule type="containsText" dxfId="649" priority="362" operator="containsText" text="Moderado">
      <formula>NOT(ISERROR(SEARCH("Moderado",J10)))</formula>
    </cfRule>
    <cfRule type="containsText" dxfId="648" priority="361" operator="containsText" text="Bajo">
      <formula>NOT(ISERROR(SEARCH("Bajo",J10)))</formula>
    </cfRule>
  </conditionalFormatting>
  <conditionalFormatting sqref="J10:J34">
    <cfRule type="containsText" dxfId="647" priority="264" operator="containsText" text="Bajo">
      <formula>NOT(ISERROR(SEARCH("Bajo",J10)))</formula>
    </cfRule>
    <cfRule type="containsText" dxfId="646" priority="265" operator="containsText" text="Extremo">
      <formula>NOT(ISERROR(SEARCH("Extremo",J10)))</formula>
    </cfRule>
  </conditionalFormatting>
  <conditionalFormatting sqref="J15:J19">
    <cfRule type="colorScale" priority="499">
      <colorScale>
        <cfvo type="min"/>
        <cfvo type="max"/>
        <color rgb="FFFF7128"/>
        <color rgb="FFFFEF9C"/>
      </colorScale>
    </cfRule>
  </conditionalFormatting>
  <conditionalFormatting sqref="J20:J24">
    <cfRule type="colorScale" priority="432">
      <colorScale>
        <cfvo type="min"/>
        <cfvo type="max"/>
        <color rgb="FFFF7128"/>
        <color rgb="FFFFEF9C"/>
      </colorScale>
    </cfRule>
  </conditionalFormatting>
  <conditionalFormatting sqref="J25:J29">
    <cfRule type="colorScale" priority="365">
      <colorScale>
        <cfvo type="min"/>
        <cfvo type="max"/>
        <color rgb="FFFF7128"/>
        <color rgb="FFFFEF9C"/>
      </colorScale>
    </cfRule>
  </conditionalFormatting>
  <conditionalFormatting sqref="J30:J34">
    <cfRule type="colorScale" priority="298">
      <colorScale>
        <cfvo type="min"/>
        <cfvo type="max"/>
        <color rgb="FFFF7128"/>
        <color rgb="FFFFEF9C"/>
      </colorScale>
    </cfRule>
    <cfRule type="containsText" dxfId="645" priority="297" operator="containsText" text="Extremo">
      <formula>NOT(ISERROR(SEARCH("Extremo",J30)))</formula>
    </cfRule>
    <cfRule type="containsText" dxfId="644" priority="296" operator="containsText" text="Alto">
      <formula>NOT(ISERROR(SEARCH("Alto",J30)))</formula>
    </cfRule>
    <cfRule type="containsText" dxfId="643" priority="295" operator="containsText" text="Moderado">
      <formula>NOT(ISERROR(SEARCH("Moderado",J30)))</formula>
    </cfRule>
    <cfRule type="containsText" dxfId="642" priority="294" operator="containsText" text="Bajo">
      <formula>NOT(ISERROR(SEARCH("Bajo",J30)))</formula>
    </cfRule>
    <cfRule type="containsText" dxfId="641" priority="266" operator="containsText" text="Moderado">
      <formula>NOT(ISERROR(SEARCH("Moderado",J30)))</formula>
    </cfRule>
  </conditionalFormatting>
  <conditionalFormatting sqref="K10:K34">
    <cfRule type="containsText" dxfId="640" priority="260" operator="containsText" text="Muy Alta">
      <formula>NOT(ISERROR(SEARCH("Muy Alta",K10)))</formula>
    </cfRule>
    <cfRule type="containsText" dxfId="639" priority="263" operator="containsText" text="Muy Baja">
      <formula>NOT(ISERROR(SEARCH("Muy Baja",K10)))</formula>
    </cfRule>
    <cfRule type="containsText" dxfId="638" priority="262" operator="containsText" text="Baja">
      <formula>NOT(ISERROR(SEARCH("Baja",K10)))</formula>
    </cfRule>
    <cfRule type="containsText" dxfId="637" priority="261" operator="containsText" text="Alta">
      <formula>NOT(ISERROR(SEARCH("Alta",K10)))</formula>
    </cfRule>
    <cfRule type="containsText" dxfId="636" priority="268" operator="containsText" text="Media">
      <formula>NOT(ISERROR(SEARCH("Media",K10)))</formula>
    </cfRule>
  </conditionalFormatting>
  <conditionalFormatting sqref="K10:L10">
    <cfRule type="containsText" dxfId="635" priority="642" operator="containsText" text="3- Bajo">
      <formula>NOT(ISERROR(SEARCH("3- Bajo",K10)))</formula>
    </cfRule>
    <cfRule type="containsText" dxfId="634" priority="643" operator="containsText" text="4- Bajo">
      <formula>NOT(ISERROR(SEARCH("4- Bajo",K10)))</formula>
    </cfRule>
    <cfRule type="containsText" dxfId="633" priority="644" operator="containsText" text="1- Bajo">
      <formula>NOT(ISERROR(SEARCH("1- Bajo",K10)))</formula>
    </cfRule>
    <cfRule type="containsText" dxfId="632" priority="640" operator="containsText" text="6- Moderado">
      <formula>NOT(ISERROR(SEARCH("6- Moderado",K10)))</formula>
    </cfRule>
    <cfRule type="containsText" dxfId="631" priority="639" operator="containsText" text="3- Moderado">
      <formula>NOT(ISERROR(SEARCH("3- Moderado",K10)))</formula>
    </cfRule>
    <cfRule type="containsText" dxfId="630" priority="641" operator="containsText" text="4- Moderado">
      <formula>NOT(ISERROR(SEARCH("4- Moderado",K10)))</formula>
    </cfRule>
  </conditionalFormatting>
  <conditionalFormatting sqref="K15:L15">
    <cfRule type="containsText" dxfId="629" priority="519" operator="containsText" text="6- Moderado">
      <formula>NOT(ISERROR(SEARCH("6- Moderado",K15)))</formula>
    </cfRule>
    <cfRule type="containsText" dxfId="628" priority="520" operator="containsText" text="4- Moderado">
      <formula>NOT(ISERROR(SEARCH("4- Moderado",K15)))</formula>
    </cfRule>
    <cfRule type="containsText" dxfId="627" priority="518" operator="containsText" text="3- Moderado">
      <formula>NOT(ISERROR(SEARCH("3- Moderado",K15)))</formula>
    </cfRule>
    <cfRule type="containsText" dxfId="626" priority="523" operator="containsText" text="1- Bajo">
      <formula>NOT(ISERROR(SEARCH("1- Bajo",K15)))</formula>
    </cfRule>
    <cfRule type="containsText" dxfId="625" priority="522" operator="containsText" text="4- Bajo">
      <formula>NOT(ISERROR(SEARCH("4- Bajo",K15)))</formula>
    </cfRule>
    <cfRule type="containsText" dxfId="624" priority="521" operator="containsText" text="3- Bajo">
      <formula>NOT(ISERROR(SEARCH("3- Bajo",K15)))</formula>
    </cfRule>
  </conditionalFormatting>
  <conditionalFormatting sqref="K20:L20">
    <cfRule type="containsText" dxfId="623" priority="456" operator="containsText" text="1- Bajo">
      <formula>NOT(ISERROR(SEARCH("1- Bajo",K20)))</formula>
    </cfRule>
    <cfRule type="containsText" dxfId="622" priority="455" operator="containsText" text="4- Bajo">
      <formula>NOT(ISERROR(SEARCH("4- Bajo",K20)))</formula>
    </cfRule>
    <cfRule type="containsText" dxfId="621" priority="454" operator="containsText" text="3- Bajo">
      <formula>NOT(ISERROR(SEARCH("3- Bajo",K20)))</formula>
    </cfRule>
    <cfRule type="containsText" dxfId="620" priority="453" operator="containsText" text="4- Moderado">
      <formula>NOT(ISERROR(SEARCH("4- Moderado",K20)))</formula>
    </cfRule>
    <cfRule type="containsText" dxfId="619" priority="451" operator="containsText" text="3- Moderado">
      <formula>NOT(ISERROR(SEARCH("3- Moderado",K20)))</formula>
    </cfRule>
    <cfRule type="containsText" dxfId="618" priority="452" operator="containsText" text="6- Moderado">
      <formula>NOT(ISERROR(SEARCH("6- Moderado",K20)))</formula>
    </cfRule>
  </conditionalFormatting>
  <conditionalFormatting sqref="K25:L25">
    <cfRule type="containsText" dxfId="617" priority="388" operator="containsText" text="4- Bajo">
      <formula>NOT(ISERROR(SEARCH("4- Bajo",K25)))</formula>
    </cfRule>
    <cfRule type="containsText" dxfId="616" priority="389" operator="containsText" text="1- Bajo">
      <formula>NOT(ISERROR(SEARCH("1- Bajo",K25)))</formula>
    </cfRule>
    <cfRule type="containsText" dxfId="615" priority="387" operator="containsText" text="3- Bajo">
      <formula>NOT(ISERROR(SEARCH("3- Bajo",K25)))</formula>
    </cfRule>
    <cfRule type="containsText" dxfId="614" priority="384" operator="containsText" text="3- Moderado">
      <formula>NOT(ISERROR(SEARCH("3- Moderado",K25)))</formula>
    </cfRule>
    <cfRule type="containsText" dxfId="613" priority="385" operator="containsText" text="6- Moderado">
      <formula>NOT(ISERROR(SEARCH("6- Moderado",K25)))</formula>
    </cfRule>
    <cfRule type="containsText" dxfId="612" priority="386" operator="containsText" text="4- Moderado">
      <formula>NOT(ISERROR(SEARCH("4- Moderado",K25)))</formula>
    </cfRule>
  </conditionalFormatting>
  <conditionalFormatting sqref="K30:L30">
    <cfRule type="containsText" dxfId="611" priority="317" operator="containsText" text="3- Moderado">
      <formula>NOT(ISERROR(SEARCH("3- Moderado",K30)))</formula>
    </cfRule>
    <cfRule type="containsText" dxfId="610" priority="322" operator="containsText" text="1- Bajo">
      <formula>NOT(ISERROR(SEARCH("1- Bajo",K30)))</formula>
    </cfRule>
    <cfRule type="containsText" dxfId="609" priority="318" operator="containsText" text="6- Moderado">
      <formula>NOT(ISERROR(SEARCH("6- Moderado",K30)))</formula>
    </cfRule>
    <cfRule type="containsText" dxfId="608" priority="319" operator="containsText" text="4- Moderado">
      <formula>NOT(ISERROR(SEARCH("4- Moderado",K30)))</formula>
    </cfRule>
    <cfRule type="containsText" dxfId="607" priority="320" operator="containsText" text="3- Bajo">
      <formula>NOT(ISERROR(SEARCH("3- Bajo",K30)))</formula>
    </cfRule>
    <cfRule type="containsText" dxfId="606" priority="321" operator="containsText" text="4- Bajo">
      <formula>NOT(ISERROR(SEARCH("4- Bajo",K30)))</formula>
    </cfRule>
  </conditionalFormatting>
  <conditionalFormatting sqref="K8:M8">
    <cfRule type="containsText" dxfId="605" priority="603" operator="containsText" text="3- Moderado">
      <formula>NOT(ISERROR(SEARCH("3- Moderado",K8)))</formula>
    </cfRule>
    <cfRule type="containsText" dxfId="604" priority="608" operator="containsText" text="1- Bajo">
      <formula>NOT(ISERROR(SEARCH("1- Bajo",K8)))</formula>
    </cfRule>
    <cfRule type="containsText" dxfId="603" priority="607" operator="containsText" text="4- Bajo">
      <formula>NOT(ISERROR(SEARCH("4- Bajo",K8)))</formula>
    </cfRule>
    <cfRule type="containsText" dxfId="602" priority="605" operator="containsText" text="4- Moderado">
      <formula>NOT(ISERROR(SEARCH("4- Moderado",K8)))</formula>
    </cfRule>
    <cfRule type="containsText" dxfId="601" priority="604" operator="containsText" text="6- Moderado">
      <formula>NOT(ISERROR(SEARCH("6- Moderado",K8)))</formula>
    </cfRule>
    <cfRule type="containsText" dxfId="600" priority="606" operator="containsText" text="3- Bajo">
      <formula>NOT(ISERROR(SEARCH("3- Bajo",K8)))</formula>
    </cfRule>
  </conditionalFormatting>
  <conditionalFormatting sqref="L10:L34">
    <cfRule type="containsText" dxfId="599" priority="256" operator="containsText" text="Catastrófico">
      <formula>NOT(ISERROR(SEARCH("Catastrófico",L10)))</formula>
    </cfRule>
    <cfRule type="containsText" dxfId="598" priority="259" operator="containsText" text="Leve">
      <formula>NOT(ISERROR(SEARCH("Leve",L10)))</formula>
    </cfRule>
    <cfRule type="containsText" dxfId="597" priority="258" operator="containsText" text="Menor">
      <formula>NOT(ISERROR(SEARCH("Menor",L10)))</formula>
    </cfRule>
    <cfRule type="containsText" dxfId="596" priority="257" operator="containsText" text="Mayor">
      <formula>NOT(ISERROR(SEARCH("Mayor",L10)))</formula>
    </cfRule>
  </conditionalFormatting>
  <conditionalFormatting sqref="L10:M34">
    <cfRule type="containsText" dxfId="595" priority="267" operator="containsText" text="Moderado">
      <formula>NOT(ISERROR(SEARCH("Moderado",L10)))</formula>
    </cfRule>
  </conditionalFormatting>
  <conditionalFormatting sqref="M10:M14">
    <cfRule type="colorScale" priority="890">
      <colorScale>
        <cfvo type="min"/>
        <cfvo type="max"/>
        <color rgb="FFFF7128"/>
        <color rgb="FFFFEF9C"/>
      </colorScale>
    </cfRule>
  </conditionalFormatting>
  <conditionalFormatting sqref="M10:M34">
    <cfRule type="containsText" dxfId="594" priority="290" operator="containsText" text="Moderado">
      <formula>NOT(ISERROR(SEARCH("Moderado",M10)))</formula>
    </cfRule>
    <cfRule type="containsText" dxfId="593" priority="291" operator="containsText" text="Alto">
      <formula>NOT(ISERROR(SEARCH("Alto",M10)))</formula>
    </cfRule>
    <cfRule type="containsText" dxfId="592" priority="292" operator="containsText" text="Extremo">
      <formula>NOT(ISERROR(SEARCH("Extremo",M10)))</formula>
    </cfRule>
    <cfRule type="containsText" dxfId="591" priority="289" operator="containsText" text="Bajo">
      <formula>NOT(ISERROR(SEARCH("Bajo",M10)))</formula>
    </cfRule>
  </conditionalFormatting>
  <conditionalFormatting sqref="M15:M19">
    <cfRule type="colorScale" priority="494">
      <colorScale>
        <cfvo type="min"/>
        <cfvo type="max"/>
        <color rgb="FFFF7128"/>
        <color rgb="FFFFEF9C"/>
      </colorScale>
    </cfRule>
  </conditionalFormatting>
  <conditionalFormatting sqref="M20:M24">
    <cfRule type="colorScale" priority="427">
      <colorScale>
        <cfvo type="min"/>
        <cfvo type="max"/>
        <color rgb="FFFF7128"/>
        <color rgb="FFFFEF9C"/>
      </colorScale>
    </cfRule>
  </conditionalFormatting>
  <conditionalFormatting sqref="M25:M29">
    <cfRule type="colorScale" priority="360">
      <colorScale>
        <cfvo type="min"/>
        <cfvo type="max"/>
        <color rgb="FFFF7128"/>
        <color rgb="FFFFEF9C"/>
      </colorScale>
    </cfRule>
  </conditionalFormatting>
  <conditionalFormatting sqref="M30:M34">
    <cfRule type="colorScale" priority="293">
      <colorScale>
        <cfvo type="min"/>
        <cfvo type="max"/>
        <color rgb="FFFF7128"/>
        <color rgb="FFFFEF9C"/>
      </colorScale>
    </cfRule>
  </conditionalFormatting>
  <conditionalFormatting sqref="N10">
    <cfRule type="containsText" dxfId="590" priority="588" operator="containsText" text="6- Moderado">
      <formula>NOT(ISERROR(SEARCH("6- Moderado",N10)))</formula>
    </cfRule>
    <cfRule type="containsText" dxfId="589" priority="592" operator="containsText" text="1- Bajo">
      <formula>NOT(ISERROR(SEARCH("1- Bajo",N10)))</formula>
    </cfRule>
    <cfRule type="containsText" dxfId="588" priority="591" operator="containsText" text="4- Bajo">
      <formula>NOT(ISERROR(SEARCH("4- Bajo",N10)))</formula>
    </cfRule>
    <cfRule type="containsText" dxfId="587" priority="590" operator="containsText" text="3- Bajo">
      <formula>NOT(ISERROR(SEARCH("3- Bajo",N10)))</formula>
    </cfRule>
    <cfRule type="containsText" dxfId="586" priority="589" operator="containsText" text="4- Moderado">
      <formula>NOT(ISERROR(SEARCH("4- Moderado",N10)))</formula>
    </cfRule>
    <cfRule type="containsText" dxfId="585" priority="587" operator="containsText" text="3- Moderado">
      <formula>NOT(ISERROR(SEARCH("3- Moderado",N10)))</formula>
    </cfRule>
  </conditionalFormatting>
  <conditionalFormatting sqref="N15">
    <cfRule type="containsText" dxfId="584" priority="488" operator="containsText" text="4- Bajo">
      <formula>NOT(ISERROR(SEARCH("4- Bajo",N15)))</formula>
    </cfRule>
    <cfRule type="containsText" dxfId="583" priority="489" operator="containsText" text="1- Bajo">
      <formula>NOT(ISERROR(SEARCH("1- Bajo",N15)))</formula>
    </cfRule>
    <cfRule type="containsText" dxfId="582" priority="484" operator="containsText" text="3- Moderado">
      <formula>NOT(ISERROR(SEARCH("3- Moderado",N15)))</formula>
    </cfRule>
    <cfRule type="containsText" dxfId="581" priority="485" operator="containsText" text="6- Moderado">
      <formula>NOT(ISERROR(SEARCH("6- Moderado",N15)))</formula>
    </cfRule>
    <cfRule type="containsText" dxfId="580" priority="486" operator="containsText" text="4- Moderado">
      <formula>NOT(ISERROR(SEARCH("4- Moderado",N15)))</formula>
    </cfRule>
    <cfRule type="containsText" dxfId="579" priority="487" operator="containsText" text="3- Bajo">
      <formula>NOT(ISERROR(SEARCH("3- Bajo",N15)))</formula>
    </cfRule>
  </conditionalFormatting>
  <conditionalFormatting sqref="N20">
    <cfRule type="containsText" dxfId="578" priority="417" operator="containsText" text="3- Moderado">
      <formula>NOT(ISERROR(SEARCH("3- Moderado",N20)))</formula>
    </cfRule>
    <cfRule type="containsText" dxfId="577" priority="418" operator="containsText" text="6- Moderado">
      <formula>NOT(ISERROR(SEARCH("6- Moderado",N20)))</formula>
    </cfRule>
    <cfRule type="containsText" dxfId="576" priority="419" operator="containsText" text="4- Moderado">
      <formula>NOT(ISERROR(SEARCH("4- Moderado",N20)))</formula>
    </cfRule>
    <cfRule type="containsText" dxfId="575" priority="420" operator="containsText" text="3- Bajo">
      <formula>NOT(ISERROR(SEARCH("3- Bajo",N20)))</formula>
    </cfRule>
    <cfRule type="containsText" dxfId="574" priority="421" operator="containsText" text="4- Bajo">
      <formula>NOT(ISERROR(SEARCH("4- Bajo",N20)))</formula>
    </cfRule>
    <cfRule type="containsText" dxfId="573" priority="422" operator="containsText" text="1- Bajo">
      <formula>NOT(ISERROR(SEARCH("1- Bajo",N20)))</formula>
    </cfRule>
  </conditionalFormatting>
  <conditionalFormatting sqref="N25">
    <cfRule type="containsText" dxfId="572" priority="353" operator="containsText" text="3- Bajo">
      <formula>NOT(ISERROR(SEARCH("3- Bajo",N25)))</formula>
    </cfRule>
    <cfRule type="containsText" dxfId="571" priority="354" operator="containsText" text="4- Bajo">
      <formula>NOT(ISERROR(SEARCH("4- Bajo",N25)))</formula>
    </cfRule>
    <cfRule type="containsText" dxfId="570" priority="355" operator="containsText" text="1- Bajo">
      <formula>NOT(ISERROR(SEARCH("1- Bajo",N25)))</formula>
    </cfRule>
    <cfRule type="containsText" dxfId="569" priority="350" operator="containsText" text="3- Moderado">
      <formula>NOT(ISERROR(SEARCH("3- Moderado",N25)))</formula>
    </cfRule>
    <cfRule type="containsText" dxfId="568" priority="352" operator="containsText" text="4- Moderado">
      <formula>NOT(ISERROR(SEARCH("4- Moderado",N25)))</formula>
    </cfRule>
    <cfRule type="containsText" dxfId="567" priority="351" operator="containsText" text="6- Moderado">
      <formula>NOT(ISERROR(SEARCH("6- Moderado",N25)))</formula>
    </cfRule>
  </conditionalFormatting>
  <conditionalFormatting sqref="N30">
    <cfRule type="containsText" dxfId="566" priority="285" operator="containsText" text="4- Moderado">
      <formula>NOT(ISERROR(SEARCH("4- Moderado",N30)))</formula>
    </cfRule>
    <cfRule type="containsText" dxfId="565" priority="284" operator="containsText" text="6- Moderado">
      <formula>NOT(ISERROR(SEARCH("6- Moderado",N30)))</formula>
    </cfRule>
    <cfRule type="containsText" dxfId="564" priority="283" operator="containsText" text="3- Moderado">
      <formula>NOT(ISERROR(SEARCH("3- Moderado",N30)))</formula>
    </cfRule>
    <cfRule type="containsText" dxfId="563" priority="288" operator="containsText" text="1- Bajo">
      <formula>NOT(ISERROR(SEARCH("1- Bajo",N30)))</formula>
    </cfRule>
    <cfRule type="containsText" dxfId="562" priority="287" operator="containsText" text="4- Bajo">
      <formula>NOT(ISERROR(SEARCH("4- Bajo",N30)))</formula>
    </cfRule>
    <cfRule type="containsText" dxfId="561" priority="286" operator="containsText" text="3- Bajo">
      <formula>NOT(ISERROR(SEARCH("3- Bajo",N30)))</formula>
    </cfRule>
  </conditionalFormatting>
  <dataValidations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opLeftCell="G4" zoomScale="71" zoomScaleNormal="71" workbookViewId="0">
      <selection activeCell="T10" sqref="T10:T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7"/>
  </cols>
  <sheetData>
    <row r="1" spans="1:278" s="139" customFormat="1" ht="16.5" customHeight="1" x14ac:dyDescent="0.3">
      <c r="A1" s="438"/>
      <c r="B1" s="439"/>
      <c r="C1" s="439"/>
      <c r="D1" s="603" t="s">
        <v>362</v>
      </c>
      <c r="E1" s="603"/>
      <c r="F1" s="603"/>
      <c r="G1" s="603"/>
      <c r="H1" s="603"/>
      <c r="I1" s="603"/>
      <c r="J1" s="603"/>
      <c r="K1" s="603"/>
      <c r="L1" s="603"/>
      <c r="M1" s="603"/>
      <c r="N1" s="603"/>
      <c r="O1" s="603"/>
      <c r="P1" s="603"/>
      <c r="Q1" s="604"/>
      <c r="R1" s="450" t="s">
        <v>67</v>
      </c>
      <c r="S1" s="450"/>
      <c r="T1" s="450"/>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x14ac:dyDescent="0.3">
      <c r="A2" s="440"/>
      <c r="B2" s="441"/>
      <c r="C2" s="441"/>
      <c r="D2" s="605"/>
      <c r="E2" s="605"/>
      <c r="F2" s="605"/>
      <c r="G2" s="605"/>
      <c r="H2" s="605"/>
      <c r="I2" s="605"/>
      <c r="J2" s="605"/>
      <c r="K2" s="605"/>
      <c r="L2" s="605"/>
      <c r="M2" s="605"/>
      <c r="N2" s="605"/>
      <c r="O2" s="605"/>
      <c r="P2" s="605"/>
      <c r="Q2" s="606"/>
      <c r="R2" s="450"/>
      <c r="S2" s="450"/>
      <c r="T2" s="450"/>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x14ac:dyDescent="0.3">
      <c r="A3" s="2"/>
      <c r="B3" s="2"/>
      <c r="C3" s="3"/>
      <c r="D3" s="605"/>
      <c r="E3" s="605"/>
      <c r="F3" s="605"/>
      <c r="G3" s="605"/>
      <c r="H3" s="605"/>
      <c r="I3" s="605"/>
      <c r="J3" s="605"/>
      <c r="K3" s="605"/>
      <c r="L3" s="605"/>
      <c r="M3" s="605"/>
      <c r="N3" s="605"/>
      <c r="O3" s="605"/>
      <c r="P3" s="605"/>
      <c r="Q3" s="606"/>
      <c r="R3" s="450"/>
      <c r="S3" s="450"/>
      <c r="T3" s="450"/>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x14ac:dyDescent="0.3">
      <c r="A4" s="431" t="s">
        <v>0</v>
      </c>
      <c r="B4" s="432"/>
      <c r="C4" s="433"/>
      <c r="D4" s="434" t="str">
        <f>'Mapa Final'!D4</f>
        <v>Mejoramiento SIGCMA</v>
      </c>
      <c r="E4" s="435"/>
      <c r="F4" s="435"/>
      <c r="G4" s="435"/>
      <c r="H4" s="435"/>
      <c r="I4" s="435"/>
      <c r="J4" s="435"/>
      <c r="K4" s="435"/>
      <c r="L4" s="435"/>
      <c r="M4" s="435"/>
      <c r="N4" s="436"/>
      <c r="O4" s="437"/>
      <c r="P4" s="437"/>
      <c r="Q4" s="437"/>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x14ac:dyDescent="0.3">
      <c r="A5" s="431" t="s">
        <v>1</v>
      </c>
      <c r="B5" s="432"/>
      <c r="C5" s="433"/>
      <c r="D5" s="442"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43"/>
      <c r="F5" s="443"/>
      <c r="G5" s="443"/>
      <c r="H5" s="443"/>
      <c r="I5" s="443"/>
      <c r="J5" s="443"/>
      <c r="K5" s="443"/>
      <c r="L5" s="443"/>
      <c r="M5" s="443"/>
      <c r="N5" s="444"/>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x14ac:dyDescent="0.35">
      <c r="A6" s="431" t="s">
        <v>2</v>
      </c>
      <c r="B6" s="432"/>
      <c r="C6" s="433"/>
      <c r="D6" s="442" t="str">
        <f>'Mapa Final'!D6</f>
        <v>Nivel Seccional</v>
      </c>
      <c r="E6" s="443"/>
      <c r="F6" s="443"/>
      <c r="G6" s="443"/>
      <c r="H6" s="443"/>
      <c r="I6" s="443"/>
      <c r="J6" s="443"/>
      <c r="K6" s="443"/>
      <c r="L6" s="443"/>
      <c r="M6" s="443"/>
      <c r="N6" s="444"/>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6" customFormat="1" ht="46.5" customHeight="1" thickTop="1" thickBot="1" x14ac:dyDescent="0.3">
      <c r="A7" s="598" t="s">
        <v>340</v>
      </c>
      <c r="B7" s="599"/>
      <c r="C7" s="599"/>
      <c r="D7" s="599"/>
      <c r="E7" s="599"/>
      <c r="F7" s="600"/>
      <c r="G7" s="153"/>
      <c r="H7" s="601" t="s">
        <v>341</v>
      </c>
      <c r="I7" s="601"/>
      <c r="J7" s="601"/>
      <c r="K7" s="601" t="s">
        <v>342</v>
      </c>
      <c r="L7" s="601"/>
      <c r="M7" s="601"/>
      <c r="N7" s="602" t="s">
        <v>343</v>
      </c>
      <c r="O7" s="607" t="s">
        <v>344</v>
      </c>
      <c r="P7" s="609" t="s">
        <v>345</v>
      </c>
      <c r="Q7" s="610"/>
      <c r="R7" s="609" t="s">
        <v>346</v>
      </c>
      <c r="S7" s="610"/>
      <c r="T7" s="611" t="s">
        <v>365</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x14ac:dyDescent="0.3">
      <c r="A8" s="162" t="s">
        <v>198</v>
      </c>
      <c r="B8" s="162" t="s">
        <v>371</v>
      </c>
      <c r="C8" s="163" t="s">
        <v>8</v>
      </c>
      <c r="D8" s="154" t="s">
        <v>355</v>
      </c>
      <c r="E8" s="155" t="s">
        <v>10</v>
      </c>
      <c r="F8" s="155" t="s">
        <v>11</v>
      </c>
      <c r="G8" s="155" t="s">
        <v>12</v>
      </c>
      <c r="H8" s="156" t="s">
        <v>348</v>
      </c>
      <c r="I8" s="156" t="s">
        <v>38</v>
      </c>
      <c r="J8" s="156" t="s">
        <v>349</v>
      </c>
      <c r="K8" s="156" t="s">
        <v>348</v>
      </c>
      <c r="L8" s="156" t="s">
        <v>350</v>
      </c>
      <c r="M8" s="156" t="s">
        <v>349</v>
      </c>
      <c r="N8" s="602"/>
      <c r="O8" s="608"/>
      <c r="P8" s="157" t="s">
        <v>351</v>
      </c>
      <c r="Q8" s="157" t="s">
        <v>352</v>
      </c>
      <c r="R8" s="157" t="s">
        <v>353</v>
      </c>
      <c r="S8" s="157" t="s">
        <v>354</v>
      </c>
      <c r="T8" s="611"/>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x14ac:dyDescent="0.3">
      <c r="A9" s="612"/>
      <c r="B9" s="613"/>
      <c r="C9" s="613"/>
      <c r="D9" s="613"/>
      <c r="E9" s="613"/>
      <c r="F9" s="613"/>
      <c r="G9" s="613"/>
      <c r="H9" s="613"/>
      <c r="I9" s="613"/>
      <c r="J9" s="613"/>
      <c r="K9" s="613"/>
      <c r="L9" s="613"/>
      <c r="M9" s="613"/>
      <c r="N9" s="613"/>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x14ac:dyDescent="0.2">
      <c r="A10" s="580">
        <f>'Mapa Final'!A10</f>
        <v>1</v>
      </c>
      <c r="B10" s="554" t="str">
        <f>'Mapa Final'!B10</f>
        <v>Inexactitud</v>
      </c>
      <c r="C10" s="583" t="str">
        <f>'Mapa Final'!C10</f>
        <v>Incumplimiento de las metas establecidas</v>
      </c>
      <c r="D10" s="583"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59" t="str">
        <f>'Mapa Final'!E10</f>
        <v>Falta de control y analisis de la informacion</v>
      </c>
      <c r="F10" s="559" t="str">
        <f>'Mapa Final'!F10</f>
        <v>Presentar datos o estimaciones equivocadas y/o incompletas del SIGCMA.</v>
      </c>
      <c r="G10" s="559" t="str">
        <f>'Mapa Final'!G10</f>
        <v>Ejecución y Administración de Procesos</v>
      </c>
      <c r="H10" s="562" t="str">
        <f>'Mapa Final'!I10</f>
        <v>Media</v>
      </c>
      <c r="I10" s="565" t="str">
        <f>'Mapa Final'!L10</f>
        <v>Menor</v>
      </c>
      <c r="J10" s="568" t="str">
        <f>'Mapa Final'!N10</f>
        <v>Moderado</v>
      </c>
      <c r="K10" s="539" t="str">
        <f>'Mapa Final'!AA10</f>
        <v>Baja</v>
      </c>
      <c r="L10" s="539" t="str">
        <f>'Mapa Final'!AE10</f>
        <v>Moderado</v>
      </c>
      <c r="M10" s="551" t="str">
        <f>'Mapa Final'!AG10</f>
        <v>Moderado</v>
      </c>
      <c r="N10" s="539" t="str">
        <f>'Mapa Final'!AH10</f>
        <v>Aceptar</v>
      </c>
      <c r="O10" s="530" t="s">
        <v>615</v>
      </c>
      <c r="P10" s="536"/>
      <c r="Q10" s="532" t="s">
        <v>459</v>
      </c>
      <c r="R10" s="527">
        <v>45017</v>
      </c>
      <c r="S10" s="527">
        <v>45107</v>
      </c>
      <c r="T10" s="530" t="s">
        <v>460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x14ac:dyDescent="0.2">
      <c r="A11" s="581"/>
      <c r="B11" s="614"/>
      <c r="C11" s="584"/>
      <c r="D11" s="584"/>
      <c r="E11" s="560"/>
      <c r="F11" s="560"/>
      <c r="G11" s="560"/>
      <c r="H11" s="563"/>
      <c r="I11" s="566"/>
      <c r="J11" s="569"/>
      <c r="K11" s="540"/>
      <c r="L11" s="540"/>
      <c r="M11" s="552"/>
      <c r="N11" s="540"/>
      <c r="O11" s="416"/>
      <c r="P11" s="537"/>
      <c r="Q11" s="528"/>
      <c r="R11" s="528"/>
      <c r="S11" s="528"/>
      <c r="T11" s="41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x14ac:dyDescent="0.2">
      <c r="A12" s="581"/>
      <c r="B12" s="614"/>
      <c r="C12" s="584"/>
      <c r="D12" s="584"/>
      <c r="E12" s="560"/>
      <c r="F12" s="560"/>
      <c r="G12" s="560"/>
      <c r="H12" s="563"/>
      <c r="I12" s="566"/>
      <c r="J12" s="569"/>
      <c r="K12" s="540"/>
      <c r="L12" s="540"/>
      <c r="M12" s="552"/>
      <c r="N12" s="540"/>
      <c r="O12" s="416"/>
      <c r="P12" s="537"/>
      <c r="Q12" s="528"/>
      <c r="R12" s="528"/>
      <c r="S12" s="528"/>
      <c r="T12" s="41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x14ac:dyDescent="0.2">
      <c r="A13" s="581"/>
      <c r="B13" s="614"/>
      <c r="C13" s="584"/>
      <c r="D13" s="584"/>
      <c r="E13" s="560"/>
      <c r="F13" s="560"/>
      <c r="G13" s="560"/>
      <c r="H13" s="563"/>
      <c r="I13" s="566"/>
      <c r="J13" s="569"/>
      <c r="K13" s="540"/>
      <c r="L13" s="540"/>
      <c r="M13" s="552"/>
      <c r="N13" s="540"/>
      <c r="O13" s="416"/>
      <c r="P13" s="537"/>
      <c r="Q13" s="528"/>
      <c r="R13" s="528"/>
      <c r="S13" s="528"/>
      <c r="T13" s="41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x14ac:dyDescent="0.25">
      <c r="A14" s="582"/>
      <c r="B14" s="615"/>
      <c r="C14" s="585"/>
      <c r="D14" s="585"/>
      <c r="E14" s="561"/>
      <c r="F14" s="561"/>
      <c r="G14" s="561"/>
      <c r="H14" s="564"/>
      <c r="I14" s="567"/>
      <c r="J14" s="570"/>
      <c r="K14" s="541"/>
      <c r="L14" s="541"/>
      <c r="M14" s="553"/>
      <c r="N14" s="541"/>
      <c r="O14" s="531"/>
      <c r="P14" s="538"/>
      <c r="Q14" s="529"/>
      <c r="R14" s="529"/>
      <c r="S14" s="529"/>
      <c r="T14" s="53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ht="15" customHeight="1" x14ac:dyDescent="0.25">
      <c r="A15" s="580">
        <f>'Mapa Final'!A16</f>
        <v>2</v>
      </c>
      <c r="B15" s="554" t="str">
        <f>'Mapa Final'!B16</f>
        <v>Demora</v>
      </c>
      <c r="C15" s="583" t="str">
        <f>'Mapa Final'!C16</f>
        <v>Incumplimiento de las metas establecidas</v>
      </c>
      <c r="D15" s="583"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59" t="str">
        <f>'Mapa Final'!E16</f>
        <v>Remisión extemporánea de informes de seguimiento por parte de los líderes de proceso.</v>
      </c>
      <c r="F15" s="559" t="str">
        <f>'Mapa Final'!F16</f>
        <v>Tardanza en la consolidación de informes de seguimiento del SIGCMA y o en la consolidación del informe para la Alta Dirección.</v>
      </c>
      <c r="G15" s="559" t="str">
        <f>'Mapa Final'!G16</f>
        <v>Ejecución y Administración de Procesos</v>
      </c>
      <c r="H15" s="562" t="str">
        <f>'Mapa Final'!I16</f>
        <v>Media</v>
      </c>
      <c r="I15" s="565" t="str">
        <f>'Mapa Final'!L16</f>
        <v>Moderado</v>
      </c>
      <c r="J15" s="568" t="str">
        <f>'Mapa Final'!N16</f>
        <v>Moderado</v>
      </c>
      <c r="K15" s="539" t="str">
        <f>'Mapa Final'!AA16</f>
        <v>Baja</v>
      </c>
      <c r="L15" s="539" t="str">
        <f>'Mapa Final'!AE16</f>
        <v>Moderado</v>
      </c>
      <c r="M15" s="551" t="str">
        <f>'Mapa Final'!AG16</f>
        <v>Moderado</v>
      </c>
      <c r="N15" s="539" t="str">
        <f>'Mapa Final'!AH16</f>
        <v>Aceptar</v>
      </c>
      <c r="O15" s="530" t="s">
        <v>616</v>
      </c>
      <c r="P15" s="536"/>
      <c r="Q15" s="532" t="s">
        <v>459</v>
      </c>
      <c r="R15" s="527">
        <v>45017</v>
      </c>
      <c r="S15" s="527">
        <v>45107</v>
      </c>
      <c r="T15" s="530" t="s">
        <v>460</v>
      </c>
    </row>
    <row r="16" spans="1:278" x14ac:dyDescent="0.25">
      <c r="A16" s="581"/>
      <c r="B16" s="614"/>
      <c r="C16" s="584"/>
      <c r="D16" s="584"/>
      <c r="E16" s="560"/>
      <c r="F16" s="560"/>
      <c r="G16" s="560"/>
      <c r="H16" s="563"/>
      <c r="I16" s="566"/>
      <c r="J16" s="569"/>
      <c r="K16" s="540"/>
      <c r="L16" s="540"/>
      <c r="M16" s="552"/>
      <c r="N16" s="540"/>
      <c r="O16" s="416"/>
      <c r="P16" s="537"/>
      <c r="Q16" s="528"/>
      <c r="R16" s="528"/>
      <c r="S16" s="528"/>
      <c r="T16" s="416"/>
    </row>
    <row r="17" spans="1:20" x14ac:dyDescent="0.25">
      <c r="A17" s="581"/>
      <c r="B17" s="614"/>
      <c r="C17" s="584"/>
      <c r="D17" s="584"/>
      <c r="E17" s="560"/>
      <c r="F17" s="560"/>
      <c r="G17" s="560"/>
      <c r="H17" s="563"/>
      <c r="I17" s="566"/>
      <c r="J17" s="569"/>
      <c r="K17" s="540"/>
      <c r="L17" s="540"/>
      <c r="M17" s="552"/>
      <c r="N17" s="540"/>
      <c r="O17" s="416"/>
      <c r="P17" s="537"/>
      <c r="Q17" s="528"/>
      <c r="R17" s="528"/>
      <c r="S17" s="528"/>
      <c r="T17" s="416"/>
    </row>
    <row r="18" spans="1:20" x14ac:dyDescent="0.25">
      <c r="A18" s="581"/>
      <c r="B18" s="614"/>
      <c r="C18" s="584"/>
      <c r="D18" s="584"/>
      <c r="E18" s="560"/>
      <c r="F18" s="560"/>
      <c r="G18" s="560"/>
      <c r="H18" s="563"/>
      <c r="I18" s="566"/>
      <c r="J18" s="569"/>
      <c r="K18" s="540"/>
      <c r="L18" s="540"/>
      <c r="M18" s="552"/>
      <c r="N18" s="540"/>
      <c r="O18" s="416"/>
      <c r="P18" s="537"/>
      <c r="Q18" s="528"/>
      <c r="R18" s="528"/>
      <c r="S18" s="528"/>
      <c r="T18" s="416"/>
    </row>
    <row r="19" spans="1:20" ht="277.5" customHeight="1" thickBot="1" x14ac:dyDescent="0.3">
      <c r="A19" s="582"/>
      <c r="B19" s="615"/>
      <c r="C19" s="585"/>
      <c r="D19" s="585"/>
      <c r="E19" s="561"/>
      <c r="F19" s="561"/>
      <c r="G19" s="561"/>
      <c r="H19" s="564"/>
      <c r="I19" s="567"/>
      <c r="J19" s="570"/>
      <c r="K19" s="541"/>
      <c r="L19" s="541"/>
      <c r="M19" s="553"/>
      <c r="N19" s="541"/>
      <c r="O19" s="531"/>
      <c r="P19" s="538"/>
      <c r="Q19" s="529"/>
      <c r="R19" s="529"/>
      <c r="S19" s="529"/>
      <c r="T19" s="531"/>
    </row>
    <row r="20" spans="1:20" ht="15" customHeight="1" x14ac:dyDescent="0.25">
      <c r="A20" s="580">
        <f>'Mapa Final'!A20</f>
        <v>3</v>
      </c>
      <c r="B20" s="554" t="str">
        <f>'Mapa Final'!B20</f>
        <v>Corrupción</v>
      </c>
      <c r="C20" s="583" t="str">
        <f>'Mapa Final'!C20</f>
        <v>Reputacional(Corrupción)</v>
      </c>
      <c r="D20" s="583" t="str">
        <f>'Mapa Final'!D20</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59" t="str">
        <f>'Mapa Final'!E20</f>
        <v>Carencia de transparencia, imparcialidad, moralidad y ética Judicial</v>
      </c>
      <c r="F20" s="559" t="str">
        <f>'Mapa Final'!F20</f>
        <v xml:space="preserve">Posibilidad de actos indebidos de  los servidores judiciales debido a la carencia de transparencia, imparcialidad, moralidad y ética Judicial </v>
      </c>
      <c r="G20" s="559" t="str">
        <f>'Mapa Final'!G20</f>
        <v>Fraude Interno</v>
      </c>
      <c r="H20" s="562" t="str">
        <f>'Mapa Final'!I20</f>
        <v>Media</v>
      </c>
      <c r="I20" s="565" t="str">
        <f>'Mapa Final'!L20</f>
        <v>Moderado</v>
      </c>
      <c r="J20" s="568" t="str">
        <f>'Mapa Final'!N20</f>
        <v>Moderado</v>
      </c>
      <c r="K20" s="539" t="str">
        <f>'Mapa Final'!AA20</f>
        <v>Baja</v>
      </c>
      <c r="L20" s="539" t="str">
        <f>'Mapa Final'!AE20</f>
        <v>Moderado</v>
      </c>
      <c r="M20" s="551" t="str">
        <f>'Mapa Final'!AG20</f>
        <v>Moderado</v>
      </c>
      <c r="N20" s="542" t="str">
        <f>'Mapa Final'!AH20</f>
        <v>Aceptar</v>
      </c>
      <c r="O20" s="545" t="s">
        <v>619</v>
      </c>
      <c r="P20" s="548"/>
      <c r="Q20" s="532" t="s">
        <v>459</v>
      </c>
      <c r="R20" s="527">
        <v>45017</v>
      </c>
      <c r="S20" s="527">
        <v>45107</v>
      </c>
      <c r="T20" s="530" t="s">
        <v>460</v>
      </c>
    </row>
    <row r="21" spans="1:20" x14ac:dyDescent="0.25">
      <c r="A21" s="581"/>
      <c r="B21" s="614"/>
      <c r="C21" s="584"/>
      <c r="D21" s="584"/>
      <c r="E21" s="560"/>
      <c r="F21" s="560"/>
      <c r="G21" s="560"/>
      <c r="H21" s="563"/>
      <c r="I21" s="566"/>
      <c r="J21" s="569"/>
      <c r="K21" s="540"/>
      <c r="L21" s="540"/>
      <c r="M21" s="552"/>
      <c r="N21" s="543"/>
      <c r="O21" s="546"/>
      <c r="P21" s="549"/>
      <c r="Q21" s="528"/>
      <c r="R21" s="528"/>
      <c r="S21" s="528"/>
      <c r="T21" s="416"/>
    </row>
    <row r="22" spans="1:20" x14ac:dyDescent="0.25">
      <c r="A22" s="581"/>
      <c r="B22" s="614"/>
      <c r="C22" s="584"/>
      <c r="D22" s="584"/>
      <c r="E22" s="560"/>
      <c r="F22" s="560"/>
      <c r="G22" s="560"/>
      <c r="H22" s="563"/>
      <c r="I22" s="566"/>
      <c r="J22" s="569"/>
      <c r="K22" s="540"/>
      <c r="L22" s="540"/>
      <c r="M22" s="552"/>
      <c r="N22" s="543"/>
      <c r="O22" s="546"/>
      <c r="P22" s="549"/>
      <c r="Q22" s="528"/>
      <c r="R22" s="528"/>
      <c r="S22" s="528"/>
      <c r="T22" s="416"/>
    </row>
    <row r="23" spans="1:20" x14ac:dyDescent="0.25">
      <c r="A23" s="581"/>
      <c r="B23" s="614"/>
      <c r="C23" s="584"/>
      <c r="D23" s="584"/>
      <c r="E23" s="560"/>
      <c r="F23" s="560"/>
      <c r="G23" s="560"/>
      <c r="H23" s="563"/>
      <c r="I23" s="566"/>
      <c r="J23" s="569"/>
      <c r="K23" s="540"/>
      <c r="L23" s="540"/>
      <c r="M23" s="552"/>
      <c r="N23" s="543"/>
      <c r="O23" s="546"/>
      <c r="P23" s="549"/>
      <c r="Q23" s="528"/>
      <c r="R23" s="528"/>
      <c r="S23" s="528"/>
      <c r="T23" s="416"/>
    </row>
    <row r="24" spans="1:20" ht="102.75" customHeight="1" thickBot="1" x14ac:dyDescent="0.3">
      <c r="A24" s="582"/>
      <c r="B24" s="615"/>
      <c r="C24" s="585"/>
      <c r="D24" s="585"/>
      <c r="E24" s="561"/>
      <c r="F24" s="561"/>
      <c r="G24" s="561"/>
      <c r="H24" s="564"/>
      <c r="I24" s="567"/>
      <c r="J24" s="570"/>
      <c r="K24" s="541"/>
      <c r="L24" s="541"/>
      <c r="M24" s="553"/>
      <c r="N24" s="544"/>
      <c r="O24" s="547"/>
      <c r="P24" s="550"/>
      <c r="Q24" s="529"/>
      <c r="R24" s="529"/>
      <c r="S24" s="529"/>
      <c r="T24" s="531"/>
    </row>
    <row r="25" spans="1:20" ht="15" customHeight="1" x14ac:dyDescent="0.25">
      <c r="A25" s="580">
        <f>'Mapa Final'!A24</f>
        <v>4</v>
      </c>
      <c r="B25" s="554" t="str">
        <f>'Mapa Final'!B24</f>
        <v xml:space="preserve">Interrupción en el proceso de 
mejoramiento del SIGCMA </v>
      </c>
      <c r="C25" s="583" t="str">
        <f>'Mapa Final'!C24</f>
        <v>Incumplimiento de las metas establecidas</v>
      </c>
      <c r="D25" s="583" t="str">
        <f>'Mapa Final'!D24</f>
        <v xml:space="preserve">1. Paros/movilizaciones que afectan el proceso
2. Disturbios o hechos violentos
3.Decreto de estado de emergencia económica y social
4.Emergencias Ambientales
6. Fallas técnologicas </v>
      </c>
      <c r="E25" s="559" t="str">
        <f>'Mapa Final'!E24</f>
        <v>Sucesos de fuerza mayor que imposibilitan el cumplimiento de las actividades asociadas al proceso</v>
      </c>
      <c r="F25" s="559" t="str">
        <f>'Mapa Final'!F24</f>
        <v xml:space="preserve">Posibilidad de afectación en la prestación oportuna de las actividades a cargo del proceso de mejoramiento del SIGCMA </v>
      </c>
      <c r="G25" s="559" t="str">
        <f>'Mapa Final'!G24</f>
        <v>Ejecución y Administración de Procesos</v>
      </c>
      <c r="H25" s="562" t="str">
        <f>'Mapa Final'!I24</f>
        <v>Media</v>
      </c>
      <c r="I25" s="565" t="str">
        <f>'Mapa Final'!L24</f>
        <v>Moderado</v>
      </c>
      <c r="J25" s="568" t="str">
        <f>'Mapa Final'!N24</f>
        <v>Moderado</v>
      </c>
      <c r="K25" s="539" t="str">
        <f>'Mapa Final'!AA24</f>
        <v>Baja</v>
      </c>
      <c r="L25" s="539" t="str">
        <f>'Mapa Final'!AE24</f>
        <v>Moderado</v>
      </c>
      <c r="M25" s="551" t="str">
        <f>'Mapa Final'!AG24</f>
        <v>Moderado</v>
      </c>
      <c r="N25" s="539" t="str">
        <f>'Mapa Final'!AH24</f>
        <v>Aceptar</v>
      </c>
      <c r="O25" s="530" t="s">
        <v>617</v>
      </c>
      <c r="P25" s="536"/>
      <c r="Q25" s="532" t="s">
        <v>459</v>
      </c>
      <c r="R25" s="527">
        <v>45017</v>
      </c>
      <c r="S25" s="527">
        <v>45107</v>
      </c>
      <c r="T25" s="530" t="s">
        <v>460</v>
      </c>
    </row>
    <row r="26" spans="1:20" x14ac:dyDescent="0.25">
      <c r="A26" s="581"/>
      <c r="B26" s="614"/>
      <c r="C26" s="584"/>
      <c r="D26" s="584"/>
      <c r="E26" s="560"/>
      <c r="F26" s="560"/>
      <c r="G26" s="560"/>
      <c r="H26" s="563"/>
      <c r="I26" s="566"/>
      <c r="J26" s="569"/>
      <c r="K26" s="540"/>
      <c r="L26" s="540"/>
      <c r="M26" s="552"/>
      <c r="N26" s="540"/>
      <c r="O26" s="416"/>
      <c r="P26" s="537"/>
      <c r="Q26" s="528"/>
      <c r="R26" s="528"/>
      <c r="S26" s="528"/>
      <c r="T26" s="416"/>
    </row>
    <row r="27" spans="1:20" x14ac:dyDescent="0.25">
      <c r="A27" s="581"/>
      <c r="B27" s="614"/>
      <c r="C27" s="584"/>
      <c r="D27" s="584"/>
      <c r="E27" s="560"/>
      <c r="F27" s="560"/>
      <c r="G27" s="560"/>
      <c r="H27" s="563"/>
      <c r="I27" s="566"/>
      <c r="J27" s="569"/>
      <c r="K27" s="540"/>
      <c r="L27" s="540"/>
      <c r="M27" s="552"/>
      <c r="N27" s="540"/>
      <c r="O27" s="416"/>
      <c r="P27" s="537"/>
      <c r="Q27" s="528"/>
      <c r="R27" s="528"/>
      <c r="S27" s="528"/>
      <c r="T27" s="416"/>
    </row>
    <row r="28" spans="1:20" x14ac:dyDescent="0.25">
      <c r="A28" s="581"/>
      <c r="B28" s="614"/>
      <c r="C28" s="584"/>
      <c r="D28" s="584"/>
      <c r="E28" s="560"/>
      <c r="F28" s="560"/>
      <c r="G28" s="560"/>
      <c r="H28" s="563"/>
      <c r="I28" s="566"/>
      <c r="J28" s="569"/>
      <c r="K28" s="540"/>
      <c r="L28" s="540"/>
      <c r="M28" s="552"/>
      <c r="N28" s="540"/>
      <c r="O28" s="416"/>
      <c r="P28" s="537"/>
      <c r="Q28" s="528"/>
      <c r="R28" s="528"/>
      <c r="S28" s="528"/>
      <c r="T28" s="416"/>
    </row>
    <row r="29" spans="1:20" ht="278.25" customHeight="1" thickBot="1" x14ac:dyDescent="0.3">
      <c r="A29" s="582"/>
      <c r="B29" s="615"/>
      <c r="C29" s="585"/>
      <c r="D29" s="585"/>
      <c r="E29" s="561"/>
      <c r="F29" s="561"/>
      <c r="G29" s="561"/>
      <c r="H29" s="564"/>
      <c r="I29" s="567"/>
      <c r="J29" s="570"/>
      <c r="K29" s="541"/>
      <c r="L29" s="541"/>
      <c r="M29" s="553"/>
      <c r="N29" s="541"/>
      <c r="O29" s="531"/>
      <c r="P29" s="538"/>
      <c r="Q29" s="529"/>
      <c r="R29" s="529"/>
      <c r="S29" s="529"/>
      <c r="T29" s="531"/>
    </row>
    <row r="30" spans="1:20" ht="15" customHeight="1" x14ac:dyDescent="0.25">
      <c r="A30" s="571">
        <f>'Mapa Final'!A29</f>
        <v>5</v>
      </c>
      <c r="B30" s="556" t="str">
        <f>'Mapa Final'!B29</f>
        <v>Incumplimiento de los requisitos ambientales</v>
      </c>
      <c r="C30" s="574" t="str">
        <f>'Mapa Final'!C29</f>
        <v xml:space="preserve"> Afectación Ambiental</v>
      </c>
      <c r="D30" s="574" t="str">
        <f>'Mapa Final'!D29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577" t="str">
        <f>'Mapa Final'!E29</f>
        <v>Desconocimiento de los lineamientos ambientales y normatividad  ambiental vigente para la contratación de bienes, obras y servicios.</v>
      </c>
      <c r="F30" s="577" t="str">
        <f>'Mapa Final'!F29</f>
        <v>No cumplir con los requisitos ambientales que la Entidad ha establecido dentro de la Plataforma Estrátegica para los procesos de contratación de bienes, obras y servicios.</v>
      </c>
      <c r="G30" s="577" t="str">
        <f>'Mapa Final'!G29</f>
        <v>Eventos Ambientales Internos</v>
      </c>
      <c r="H30" s="562" t="str">
        <f>'Mapa Final'!I29</f>
        <v>Media</v>
      </c>
      <c r="I30" s="586" t="str">
        <f>'Mapa Final'!L29</f>
        <v>Moderado</v>
      </c>
      <c r="J30" s="589" t="str">
        <f>'Mapa Final'!N29</f>
        <v>Moderado</v>
      </c>
      <c r="K30" s="592" t="str">
        <f>'Mapa Final'!AA29</f>
        <v>Baja</v>
      </c>
      <c r="L30" s="592" t="str">
        <f>'Mapa Final'!AE29</f>
        <v>Moderado</v>
      </c>
      <c r="M30" s="533" t="str">
        <f>'Mapa Final'!AG29</f>
        <v>Moderado</v>
      </c>
      <c r="N30" s="542" t="str">
        <f>'Mapa Final'!AH29</f>
        <v>Aceptar</v>
      </c>
      <c r="O30" s="545" t="s">
        <v>618</v>
      </c>
      <c r="P30" s="548"/>
      <c r="Q30" s="532" t="s">
        <v>459</v>
      </c>
      <c r="R30" s="527">
        <v>44927</v>
      </c>
      <c r="S30" s="527">
        <v>45016</v>
      </c>
      <c r="T30" s="530" t="s">
        <v>460</v>
      </c>
    </row>
    <row r="31" spans="1:20" x14ac:dyDescent="0.25">
      <c r="A31" s="572"/>
      <c r="B31" s="616"/>
      <c r="C31" s="575"/>
      <c r="D31" s="575"/>
      <c r="E31" s="578"/>
      <c r="F31" s="578"/>
      <c r="G31" s="578"/>
      <c r="H31" s="563"/>
      <c r="I31" s="587"/>
      <c r="J31" s="590"/>
      <c r="K31" s="593"/>
      <c r="L31" s="593"/>
      <c r="M31" s="534"/>
      <c r="N31" s="543"/>
      <c r="O31" s="546"/>
      <c r="P31" s="549"/>
      <c r="Q31" s="528"/>
      <c r="R31" s="528"/>
      <c r="S31" s="528"/>
      <c r="T31" s="416"/>
    </row>
    <row r="32" spans="1:20" x14ac:dyDescent="0.25">
      <c r="A32" s="572"/>
      <c r="B32" s="616"/>
      <c r="C32" s="575"/>
      <c r="D32" s="575"/>
      <c r="E32" s="578"/>
      <c r="F32" s="578"/>
      <c r="G32" s="578"/>
      <c r="H32" s="563"/>
      <c r="I32" s="587"/>
      <c r="J32" s="590"/>
      <c r="K32" s="593"/>
      <c r="L32" s="593"/>
      <c r="M32" s="534"/>
      <c r="N32" s="543"/>
      <c r="O32" s="546"/>
      <c r="P32" s="549"/>
      <c r="Q32" s="528"/>
      <c r="R32" s="528"/>
      <c r="S32" s="528"/>
      <c r="T32" s="416"/>
    </row>
    <row r="33" spans="1:20" x14ac:dyDescent="0.25">
      <c r="A33" s="572"/>
      <c r="B33" s="616"/>
      <c r="C33" s="575"/>
      <c r="D33" s="575"/>
      <c r="E33" s="578"/>
      <c r="F33" s="578"/>
      <c r="G33" s="578"/>
      <c r="H33" s="563"/>
      <c r="I33" s="587"/>
      <c r="J33" s="590"/>
      <c r="K33" s="593"/>
      <c r="L33" s="593"/>
      <c r="M33" s="534"/>
      <c r="N33" s="543"/>
      <c r="O33" s="546"/>
      <c r="P33" s="549"/>
      <c r="Q33" s="528"/>
      <c r="R33" s="528"/>
      <c r="S33" s="528"/>
      <c r="T33" s="416"/>
    </row>
    <row r="34" spans="1:20" ht="15.75" thickBot="1" x14ac:dyDescent="0.3">
      <c r="A34" s="573"/>
      <c r="B34" s="617"/>
      <c r="C34" s="576"/>
      <c r="D34" s="576"/>
      <c r="E34" s="579"/>
      <c r="F34" s="579"/>
      <c r="G34" s="579"/>
      <c r="H34" s="564"/>
      <c r="I34" s="588"/>
      <c r="J34" s="591"/>
      <c r="K34" s="594"/>
      <c r="L34" s="594"/>
      <c r="M34" s="535"/>
      <c r="N34" s="544"/>
      <c r="O34" s="547"/>
      <c r="P34" s="550"/>
      <c r="Q34" s="529"/>
      <c r="R34" s="529"/>
      <c r="S34" s="529"/>
      <c r="T34" s="531"/>
    </row>
  </sheetData>
  <mergeCells count="1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15:T19"/>
    <mergeCell ref="A20:A24"/>
    <mergeCell ref="C20:C24"/>
    <mergeCell ref="D20:D24"/>
    <mergeCell ref="E20:E24"/>
    <mergeCell ref="F20:F24"/>
    <mergeCell ref="G20:G24"/>
    <mergeCell ref="H20:H24"/>
    <mergeCell ref="I20:I24"/>
    <mergeCell ref="J20:J24"/>
    <mergeCell ref="N15:N19"/>
    <mergeCell ref="O15:O19"/>
    <mergeCell ref="P15:P19"/>
    <mergeCell ref="Q15:Q19"/>
    <mergeCell ref="R15:R19"/>
    <mergeCell ref="S15:S19"/>
    <mergeCell ref="H15:H19"/>
    <mergeCell ref="I15:I19"/>
    <mergeCell ref="J15:J19"/>
    <mergeCell ref="K15:K19"/>
    <mergeCell ref="L15:L19"/>
    <mergeCell ref="M15:M19"/>
    <mergeCell ref="A15:A19"/>
    <mergeCell ref="C15:C19"/>
    <mergeCell ref="Q20:Q24"/>
    <mergeCell ref="R20:R24"/>
    <mergeCell ref="S20:S24"/>
    <mergeCell ref="T20:T24"/>
    <mergeCell ref="A25:A29"/>
    <mergeCell ref="C25:C29"/>
    <mergeCell ref="D25:D29"/>
    <mergeCell ref="E25:E29"/>
    <mergeCell ref="F25:F29"/>
    <mergeCell ref="G25:G29"/>
    <mergeCell ref="K20:K24"/>
    <mergeCell ref="L20:L24"/>
    <mergeCell ref="M20:M24"/>
    <mergeCell ref="N20:N24"/>
    <mergeCell ref="O20:O24"/>
    <mergeCell ref="P20:P24"/>
    <mergeCell ref="T25:T29"/>
    <mergeCell ref="N25:N29"/>
    <mergeCell ref="O25:O29"/>
    <mergeCell ref="P25:P29"/>
    <mergeCell ref="Q25:Q29"/>
    <mergeCell ref="R25:R29"/>
    <mergeCell ref="S25:S29"/>
    <mergeCell ref="H25:H29"/>
    <mergeCell ref="A30:A34"/>
    <mergeCell ref="C30:C34"/>
    <mergeCell ref="D30:D34"/>
    <mergeCell ref="E30:E34"/>
    <mergeCell ref="F30:F34"/>
    <mergeCell ref="G30:G34"/>
    <mergeCell ref="H30:H34"/>
    <mergeCell ref="I30:I34"/>
    <mergeCell ref="J30:J34"/>
    <mergeCell ref="L25:L29"/>
    <mergeCell ref="M25:M29"/>
    <mergeCell ref="Q30:Q34"/>
    <mergeCell ref="R30:R34"/>
    <mergeCell ref="S30:S34"/>
    <mergeCell ref="T30:T34"/>
    <mergeCell ref="N30:N34"/>
    <mergeCell ref="O30:O34"/>
    <mergeCell ref="P30:P34"/>
    <mergeCell ref="L30:L34"/>
    <mergeCell ref="M30:M34"/>
    <mergeCell ref="B15:B19"/>
    <mergeCell ref="B20:B24"/>
    <mergeCell ref="B25:B29"/>
    <mergeCell ref="B30:B34"/>
    <mergeCell ref="I25:I29"/>
    <mergeCell ref="J25:J29"/>
    <mergeCell ref="K25:K29"/>
    <mergeCell ref="K30:K34"/>
    <mergeCell ref="D15:D19"/>
    <mergeCell ref="E15:E19"/>
    <mergeCell ref="F15:F19"/>
    <mergeCell ref="G15:G19"/>
  </mergeCells>
  <conditionalFormatting sqref="A7:B7 H7 H35:J1048576">
    <cfRule type="containsText" dxfId="560" priority="708" operator="containsText" text="1- Bajo">
      <formula>NOT(ISERROR(SEARCH("1- Bajo",A7)))</formula>
    </cfRule>
    <cfRule type="containsText" dxfId="559" priority="706" operator="containsText" text="3- Bajo">
      <formula>NOT(ISERROR(SEARCH("3- Bajo",A7)))</formula>
    </cfRule>
    <cfRule type="containsText" dxfId="558" priority="707" operator="containsText" text="4- Bajo">
      <formula>NOT(ISERROR(SEARCH("4- Bajo",A7)))</formula>
    </cfRule>
  </conditionalFormatting>
  <conditionalFormatting sqref="A10:I10">
    <cfRule type="containsText" dxfId="557" priority="666" operator="containsText" text="1- Bajo">
      <formula>NOT(ISERROR(SEARCH("1- Bajo",A10)))</formula>
    </cfRule>
    <cfRule type="containsText" dxfId="556" priority="663" operator="containsText" text="4- Moderado">
      <formula>NOT(ISERROR(SEARCH("4- Moderado",A10)))</formula>
    </cfRule>
    <cfRule type="containsText" dxfId="555" priority="662" operator="containsText" text="6- Moderado">
      <formula>NOT(ISERROR(SEARCH("6- Moderado",A10)))</formula>
    </cfRule>
    <cfRule type="containsText" dxfId="554" priority="664" operator="containsText" text="3- Bajo">
      <formula>NOT(ISERROR(SEARCH("3- Bajo",A10)))</formula>
    </cfRule>
    <cfRule type="containsText" dxfId="553" priority="665" operator="containsText" text="4- Bajo">
      <formula>NOT(ISERROR(SEARCH("4- Bajo",A10)))</formula>
    </cfRule>
    <cfRule type="containsText" dxfId="552" priority="661" operator="containsText" text="3- Moderado">
      <formula>NOT(ISERROR(SEARCH("3- Moderado",A10)))</formula>
    </cfRule>
  </conditionalFormatting>
  <conditionalFormatting sqref="A15:I15">
    <cfRule type="containsText" dxfId="551" priority="502" operator="containsText" text="4- Moderado">
      <formula>NOT(ISERROR(SEARCH("4- Moderado",A15)))</formula>
    </cfRule>
    <cfRule type="containsText" dxfId="550" priority="505" operator="containsText" text="1- Bajo">
      <formula>NOT(ISERROR(SEARCH("1- Bajo",A15)))</formula>
    </cfRule>
    <cfRule type="containsText" dxfId="549" priority="501" operator="containsText" text="6- Moderado">
      <formula>NOT(ISERROR(SEARCH("6- Moderado",A15)))</formula>
    </cfRule>
    <cfRule type="containsText" dxfId="548" priority="500" operator="containsText" text="3- Moderado">
      <formula>NOT(ISERROR(SEARCH("3- Moderado",A15)))</formula>
    </cfRule>
    <cfRule type="containsText" dxfId="547" priority="503" operator="containsText" text="3- Bajo">
      <formula>NOT(ISERROR(SEARCH("3- Bajo",A15)))</formula>
    </cfRule>
    <cfRule type="containsText" dxfId="546" priority="504" operator="containsText" text="4- Bajo">
      <formula>NOT(ISERROR(SEARCH("4- Bajo",A15)))</formula>
    </cfRule>
  </conditionalFormatting>
  <conditionalFormatting sqref="A20:I20">
    <cfRule type="containsText" dxfId="545" priority="433" operator="containsText" text="3- Moderado">
      <formula>NOT(ISERROR(SEARCH("3- Moderado",A20)))</formula>
    </cfRule>
    <cfRule type="containsText" dxfId="544" priority="437" operator="containsText" text="4- Bajo">
      <formula>NOT(ISERROR(SEARCH("4- Bajo",A20)))</formula>
    </cfRule>
    <cfRule type="containsText" dxfId="543" priority="434" operator="containsText" text="6- Moderado">
      <formula>NOT(ISERROR(SEARCH("6- Moderado",A20)))</formula>
    </cfRule>
    <cfRule type="containsText" dxfId="542" priority="435" operator="containsText" text="4- Moderado">
      <formula>NOT(ISERROR(SEARCH("4- Moderado",A20)))</formula>
    </cfRule>
    <cfRule type="containsText" dxfId="541" priority="436" operator="containsText" text="3- Bajo">
      <formula>NOT(ISERROR(SEARCH("3- Bajo",A20)))</formula>
    </cfRule>
    <cfRule type="containsText" dxfId="540" priority="438" operator="containsText" text="1- Bajo">
      <formula>NOT(ISERROR(SEARCH("1- Bajo",A20)))</formula>
    </cfRule>
  </conditionalFormatting>
  <conditionalFormatting sqref="A25:I25">
    <cfRule type="containsText" dxfId="539" priority="366" operator="containsText" text="3- Moderado">
      <formula>NOT(ISERROR(SEARCH("3- Moderado",A25)))</formula>
    </cfRule>
    <cfRule type="containsText" dxfId="538" priority="370" operator="containsText" text="4- Bajo">
      <formula>NOT(ISERROR(SEARCH("4- Bajo",A25)))</formula>
    </cfRule>
    <cfRule type="containsText" dxfId="537" priority="369" operator="containsText" text="3- Bajo">
      <formula>NOT(ISERROR(SEARCH("3- Bajo",A25)))</formula>
    </cfRule>
    <cfRule type="containsText" dxfId="536" priority="368" operator="containsText" text="4- Moderado">
      <formula>NOT(ISERROR(SEARCH("4- Moderado",A25)))</formula>
    </cfRule>
    <cfRule type="containsText" dxfId="535" priority="367" operator="containsText" text="6- Moderado">
      <formula>NOT(ISERROR(SEARCH("6- Moderado",A25)))</formula>
    </cfRule>
    <cfRule type="containsText" dxfId="534" priority="371" operator="containsText" text="1- Bajo">
      <formula>NOT(ISERROR(SEARCH("1- Bajo",A25)))</formula>
    </cfRule>
  </conditionalFormatting>
  <conditionalFormatting sqref="A30:I30">
    <cfRule type="containsText" dxfId="533" priority="302" operator="containsText" text="3- Bajo">
      <formula>NOT(ISERROR(SEARCH("3- Bajo",A30)))</formula>
    </cfRule>
    <cfRule type="containsText" dxfId="532" priority="300" operator="containsText" text="6- Moderado">
      <formula>NOT(ISERROR(SEARCH("6- Moderado",A30)))</formula>
    </cfRule>
    <cfRule type="containsText" dxfId="531" priority="299" operator="containsText" text="3- Moderado">
      <formula>NOT(ISERROR(SEARCH("3- Moderado",A30)))</formula>
    </cfRule>
    <cfRule type="containsText" dxfId="530" priority="303" operator="containsText" text="4- Bajo">
      <formula>NOT(ISERROR(SEARCH("4- Bajo",A30)))</formula>
    </cfRule>
    <cfRule type="containsText" dxfId="529" priority="301" operator="containsText" text="4- Moderado">
      <formula>NOT(ISERROR(SEARCH("4- Moderado",A30)))</formula>
    </cfRule>
    <cfRule type="containsText" dxfId="528" priority="304" operator="containsText" text="1- Bajo">
      <formula>NOT(ISERROR(SEARCH("1- Bajo",A30)))</formula>
    </cfRule>
  </conditionalFormatting>
  <conditionalFormatting sqref="D8:J8">
    <cfRule type="containsText" dxfId="527" priority="698" operator="containsText" text="4- Moderado">
      <formula>NOT(ISERROR(SEARCH("4- Moderado",D8)))</formula>
    </cfRule>
    <cfRule type="containsText" dxfId="526" priority="697" operator="containsText" text="6- Moderado">
      <formula>NOT(ISERROR(SEARCH("6- Moderado",D8)))</formula>
    </cfRule>
    <cfRule type="containsText" dxfId="525" priority="696" operator="containsText" text="3- Moderado">
      <formula>NOT(ISERROR(SEARCH("3- Moderado",D8)))</formula>
    </cfRule>
    <cfRule type="containsText" dxfId="524" priority="699" operator="containsText" text="3- Bajo">
      <formula>NOT(ISERROR(SEARCH("3- Bajo",D8)))</formula>
    </cfRule>
    <cfRule type="containsText" dxfId="523" priority="702" operator="containsText" text="1- Bajo">
      <formula>NOT(ISERROR(SEARCH("1- Bajo",D8)))</formula>
    </cfRule>
    <cfRule type="containsText" dxfId="522" priority="700" operator="containsText" text="4- Bajo">
      <formula>NOT(ISERROR(SEARCH("4- Bajo",D8)))</formula>
    </cfRule>
  </conditionalFormatting>
  <conditionalFormatting sqref="H10:H14">
    <cfRule type="containsText" dxfId="521" priority="583" operator="containsText" text="Media">
      <formula>NOT(ISERROR(SEARCH("Media",H10)))</formula>
    </cfRule>
    <cfRule type="containsText" dxfId="520" priority="582" operator="containsText" text="Baja">
      <formula>NOT(ISERROR(SEARCH("Baja",H10)))</formula>
    </cfRule>
    <cfRule type="containsText" dxfId="519" priority="576" operator="containsText" text="Muy Alta">
      <formula>NOT(ISERROR(SEARCH("Muy Alta",H10)))</formula>
    </cfRule>
    <cfRule type="containsText" dxfId="518" priority="575" operator="containsText" text="Alta">
      <formula>NOT(ISERROR(SEARCH("Alta",H10)))</formula>
    </cfRule>
    <cfRule type="containsText" dxfId="517" priority="581" operator="containsText" text="Muy Baja">
      <formula>NOT(ISERROR(SEARCH("Muy Baja",H10)))</formula>
    </cfRule>
    <cfRule type="containsText" dxfId="516" priority="584" operator="containsText" text="Alta">
      <formula>NOT(ISERROR(SEARCH("Alta",H10)))</formula>
    </cfRule>
    <cfRule type="containsText" dxfId="515" priority="586" operator="containsText" text="Muy Alta">
      <formula>NOT(ISERROR(SEARCH("Muy Alta",H10)))</formula>
    </cfRule>
  </conditionalFormatting>
  <conditionalFormatting sqref="H10:H19">
    <cfRule type="containsText" dxfId="514" priority="483" operator="containsText" text="Muy Alta">
      <formula>NOT(ISERROR(SEARCH("Muy Alta",H10)))</formula>
    </cfRule>
  </conditionalFormatting>
  <conditionalFormatting sqref="H15:H19">
    <cfRule type="containsText" dxfId="513" priority="472" operator="containsText" text="Alta">
      <formula>NOT(ISERROR(SEARCH("Alta",H15)))</formula>
    </cfRule>
    <cfRule type="containsText" dxfId="512" priority="473" operator="containsText" text="Muy Alta">
      <formula>NOT(ISERROR(SEARCH("Muy Alta",H15)))</formula>
    </cfRule>
    <cfRule type="containsText" dxfId="511" priority="481" operator="containsText" text="Alta">
      <formula>NOT(ISERROR(SEARCH("Alta",H15)))</formula>
    </cfRule>
    <cfRule type="containsText" dxfId="510" priority="478" operator="containsText" text="Muy Baja">
      <formula>NOT(ISERROR(SEARCH("Muy Baja",H15)))</formula>
    </cfRule>
    <cfRule type="containsText" dxfId="509" priority="479" operator="containsText" text="Baja">
      <formula>NOT(ISERROR(SEARCH("Baja",H15)))</formula>
    </cfRule>
    <cfRule type="containsText" dxfId="508" priority="480" operator="containsText" text="Media">
      <formula>NOT(ISERROR(SEARCH("Media",H15)))</formula>
    </cfRule>
  </conditionalFormatting>
  <conditionalFormatting sqref="H15:H24">
    <cfRule type="containsText" dxfId="507" priority="416" operator="containsText" text="Muy Alta">
      <formula>NOT(ISERROR(SEARCH("Muy Alta",H15)))</formula>
    </cfRule>
  </conditionalFormatting>
  <conditionalFormatting sqref="H20:H24">
    <cfRule type="containsText" dxfId="506" priority="414" operator="containsText" text="Alta">
      <formula>NOT(ISERROR(SEARCH("Alta",H20)))</formula>
    </cfRule>
    <cfRule type="containsText" dxfId="505" priority="413" operator="containsText" text="Media">
      <formula>NOT(ISERROR(SEARCH("Media",H20)))</formula>
    </cfRule>
    <cfRule type="containsText" dxfId="504" priority="412" operator="containsText" text="Baja">
      <formula>NOT(ISERROR(SEARCH("Baja",H20)))</formula>
    </cfRule>
    <cfRule type="containsText" dxfId="503" priority="406" operator="containsText" text="Muy Alta">
      <formula>NOT(ISERROR(SEARCH("Muy Alta",H20)))</formula>
    </cfRule>
    <cfRule type="containsText" dxfId="502" priority="405" operator="containsText" text="Alta">
      <formula>NOT(ISERROR(SEARCH("Alta",H20)))</formula>
    </cfRule>
    <cfRule type="containsText" dxfId="501" priority="411" operator="containsText" text="Muy Baja">
      <formula>NOT(ISERROR(SEARCH("Muy Baja",H20)))</formula>
    </cfRule>
  </conditionalFormatting>
  <conditionalFormatting sqref="H20:H29">
    <cfRule type="containsText" dxfId="500" priority="349" operator="containsText" text="Muy Alta">
      <formula>NOT(ISERROR(SEARCH("Muy Alta",H20)))</formula>
    </cfRule>
  </conditionalFormatting>
  <conditionalFormatting sqref="H25:H29">
    <cfRule type="containsText" dxfId="499" priority="347" operator="containsText" text="Alta">
      <formula>NOT(ISERROR(SEARCH("Alta",H25)))</formula>
    </cfRule>
    <cfRule type="containsText" dxfId="498" priority="338" operator="containsText" text="Alta">
      <formula>NOT(ISERROR(SEARCH("Alta",H25)))</formula>
    </cfRule>
    <cfRule type="containsText" dxfId="497" priority="339" operator="containsText" text="Muy Alta">
      <formula>NOT(ISERROR(SEARCH("Muy Alta",H25)))</formula>
    </cfRule>
    <cfRule type="containsText" dxfId="496" priority="344" operator="containsText" text="Muy Baja">
      <formula>NOT(ISERROR(SEARCH("Muy Baja",H25)))</formula>
    </cfRule>
    <cfRule type="containsText" dxfId="495" priority="345" operator="containsText" text="Baja">
      <formula>NOT(ISERROR(SEARCH("Baja",H25)))</formula>
    </cfRule>
    <cfRule type="containsText" dxfId="494" priority="346" operator="containsText" text="Media">
      <formula>NOT(ISERROR(SEARCH("Media",H25)))</formula>
    </cfRule>
  </conditionalFormatting>
  <conditionalFormatting sqref="H25:H34">
    <cfRule type="containsText" dxfId="493" priority="282" operator="containsText" text="Muy Alta">
      <formula>NOT(ISERROR(SEARCH("Muy Alta",H25)))</formula>
    </cfRule>
  </conditionalFormatting>
  <conditionalFormatting sqref="H30:H34">
    <cfRule type="containsText" dxfId="492" priority="280" operator="containsText" text="Alta">
      <formula>NOT(ISERROR(SEARCH("Alta",H30)))</formula>
    </cfRule>
    <cfRule type="containsText" dxfId="491" priority="279" operator="containsText" text="Media">
      <formula>NOT(ISERROR(SEARCH("Media",H30)))</formula>
    </cfRule>
    <cfRule type="containsText" dxfId="490" priority="278" operator="containsText" text="Baja">
      <formula>NOT(ISERROR(SEARCH("Baja",H30)))</formula>
    </cfRule>
    <cfRule type="containsText" dxfId="489" priority="272" operator="containsText" text="Muy Alta">
      <formula>NOT(ISERROR(SEARCH("Muy Alta",H30)))</formula>
    </cfRule>
    <cfRule type="containsText" dxfId="488" priority="277" operator="containsText" text="Muy Baja">
      <formula>NOT(ISERROR(SEARCH("Muy Baja",H30)))</formula>
    </cfRule>
    <cfRule type="containsText" dxfId="487" priority="271" operator="containsText" text="Alta">
      <formula>NOT(ISERROR(SEARCH("Alta",H30)))</formula>
    </cfRule>
    <cfRule type="containsText" dxfId="486" priority="270" operator="containsText" text="Muy Alta">
      <formula>NOT(ISERROR(SEARCH("Muy Alta",H30)))</formula>
    </cfRule>
  </conditionalFormatting>
  <conditionalFormatting sqref="H35:J1048576 A7:B7 H7">
    <cfRule type="containsText" dxfId="485" priority="704" operator="containsText" text="6- Moderado">
      <formula>NOT(ISERROR(SEARCH("6- Moderado",A7)))</formula>
    </cfRule>
    <cfRule type="containsText" dxfId="484" priority="705" operator="containsText" text="4- Moderado">
      <formula>NOT(ISERROR(SEARCH("4- Moderado",A7)))</formula>
    </cfRule>
    <cfRule type="containsText" dxfId="483" priority="703" operator="containsText" text="3- Moderado">
      <formula>NOT(ISERROR(SEARCH("3- Moderado",A7)))</formula>
    </cfRule>
  </conditionalFormatting>
  <conditionalFormatting sqref="I10:I34">
    <cfRule type="containsText" dxfId="482" priority="276" operator="containsText" text="Leve">
      <formula>NOT(ISERROR(SEARCH("Leve",I10)))</formula>
    </cfRule>
    <cfRule type="containsText" dxfId="481" priority="275" operator="containsText" text="Menor">
      <formula>NOT(ISERROR(SEARCH("Menor",I10)))</formula>
    </cfRule>
    <cfRule type="containsText" dxfId="480" priority="274" operator="containsText" text="Mayor">
      <formula>NOT(ISERROR(SEARCH("Mayor",I10)))</formula>
    </cfRule>
    <cfRule type="containsText" dxfId="479" priority="273" operator="containsText" text="Catastrófico">
      <formula>NOT(ISERROR(SEARCH("Catastrófico",I10)))</formula>
    </cfRule>
  </conditionalFormatting>
  <conditionalFormatting sqref="I30:I34">
    <cfRule type="containsText" dxfId="478" priority="281" operator="containsText" text="Moderado">
      <formula>NOT(ISERROR(SEARCH("Moderado",I30)))</formula>
    </cfRule>
  </conditionalFormatting>
  <conditionalFormatting sqref="I10:J29">
    <cfRule type="containsText" dxfId="477" priority="333" operator="containsText" text="Moderado">
      <formula>NOT(ISERROR(SEARCH("Moderado",I10)))</formula>
    </cfRule>
  </conditionalFormatting>
  <conditionalFormatting sqref="J8 J35:J1048576">
    <cfRule type="containsText" dxfId="476" priority="695" operator="containsText" text="4- Alto">
      <formula>NOT(ISERROR(SEARCH("4- Alto",J8)))</formula>
    </cfRule>
    <cfRule type="containsText" dxfId="475" priority="690" operator="containsText" text="12- Alto">
      <formula>NOT(ISERROR(SEARCH("12- Alto",J8)))</formula>
    </cfRule>
    <cfRule type="containsText" dxfId="474" priority="691" operator="containsText" text="10- Alto">
      <formula>NOT(ISERROR(SEARCH("10- Alto",J8)))</formula>
    </cfRule>
    <cfRule type="containsText" dxfId="473" priority="692" operator="containsText" text="9- Alto">
      <formula>NOT(ISERROR(SEARCH("9- Alto",J8)))</formula>
    </cfRule>
    <cfRule type="containsText" dxfId="472" priority="701" operator="containsText" text="2- Bajo">
      <formula>NOT(ISERROR(SEARCH("2- Bajo",J8)))</formula>
    </cfRule>
    <cfRule type="containsText" dxfId="471" priority="693" operator="containsText" text="8- Alto">
      <formula>NOT(ISERROR(SEARCH("8- Alto",J8)))</formula>
    </cfRule>
    <cfRule type="containsText" dxfId="470" priority="694" operator="containsText" text="5- Alto">
      <formula>NOT(ISERROR(SEARCH("5- Alto",J8)))</formula>
    </cfRule>
    <cfRule type="containsText" dxfId="469" priority="689" operator="containsText" text="5- Extremo">
      <formula>NOT(ISERROR(SEARCH("5- Extremo",J8)))</formula>
    </cfRule>
    <cfRule type="containsText" dxfId="468" priority="688" operator="containsText" text="10- Extremo">
      <formula>NOT(ISERROR(SEARCH("10- Extremo",J8)))</formula>
    </cfRule>
    <cfRule type="containsText" dxfId="467" priority="687" operator="containsText" text="15- Extremo">
      <formula>NOT(ISERROR(SEARCH("15- Extremo",J8)))</formula>
    </cfRule>
    <cfRule type="containsText" dxfId="466" priority="685" operator="containsText" text="25- Extremo">
      <formula>NOT(ISERROR(SEARCH("25- Extremo",J8)))</formula>
    </cfRule>
    <cfRule type="containsText" dxfId="465" priority="686" operator="containsText" text="20- Extremo">
      <formula>NOT(ISERROR(SEARCH("20- Extremo",J8)))</formula>
    </cfRule>
  </conditionalFormatting>
  <conditionalFormatting sqref="J10:J14">
    <cfRule type="colorScale" priority="895">
      <colorScale>
        <cfvo type="min"/>
        <cfvo type="max"/>
        <color rgb="FFFF7128"/>
        <color rgb="FFFFEF9C"/>
      </colorScale>
    </cfRule>
  </conditionalFormatting>
  <conditionalFormatting sqref="J10:J29">
    <cfRule type="containsText" dxfId="464" priority="364" operator="containsText" text="Extremo">
      <formula>NOT(ISERROR(SEARCH("Extremo",J10)))</formula>
    </cfRule>
    <cfRule type="containsText" dxfId="463" priority="363" operator="containsText" text="Alto">
      <formula>NOT(ISERROR(SEARCH("Alto",J10)))</formula>
    </cfRule>
    <cfRule type="containsText" dxfId="462" priority="362" operator="containsText" text="Moderado">
      <formula>NOT(ISERROR(SEARCH("Moderado",J10)))</formula>
    </cfRule>
    <cfRule type="containsText" dxfId="461" priority="361" operator="containsText" text="Bajo">
      <formula>NOT(ISERROR(SEARCH("Bajo",J10)))</formula>
    </cfRule>
  </conditionalFormatting>
  <conditionalFormatting sqref="J10:J34">
    <cfRule type="containsText" dxfId="460" priority="264" operator="containsText" text="Bajo">
      <formula>NOT(ISERROR(SEARCH("Bajo",J10)))</formula>
    </cfRule>
    <cfRule type="containsText" dxfId="459" priority="265" operator="containsText" text="Extremo">
      <formula>NOT(ISERROR(SEARCH("Extremo",J10)))</formula>
    </cfRule>
  </conditionalFormatting>
  <conditionalFormatting sqref="J15:J19">
    <cfRule type="colorScale" priority="499">
      <colorScale>
        <cfvo type="min"/>
        <cfvo type="max"/>
        <color rgb="FFFF7128"/>
        <color rgb="FFFFEF9C"/>
      </colorScale>
    </cfRule>
  </conditionalFormatting>
  <conditionalFormatting sqref="J20:J24">
    <cfRule type="colorScale" priority="432">
      <colorScale>
        <cfvo type="min"/>
        <cfvo type="max"/>
        <color rgb="FFFF7128"/>
        <color rgb="FFFFEF9C"/>
      </colorScale>
    </cfRule>
  </conditionalFormatting>
  <conditionalFormatting sqref="J25:J29">
    <cfRule type="colorScale" priority="365">
      <colorScale>
        <cfvo type="min"/>
        <cfvo type="max"/>
        <color rgb="FFFF7128"/>
        <color rgb="FFFFEF9C"/>
      </colorScale>
    </cfRule>
  </conditionalFormatting>
  <conditionalFormatting sqref="J30:J34">
    <cfRule type="colorScale" priority="298">
      <colorScale>
        <cfvo type="min"/>
        <cfvo type="max"/>
        <color rgb="FFFF7128"/>
        <color rgb="FFFFEF9C"/>
      </colorScale>
    </cfRule>
    <cfRule type="containsText" dxfId="458" priority="297" operator="containsText" text="Extremo">
      <formula>NOT(ISERROR(SEARCH("Extremo",J30)))</formula>
    </cfRule>
    <cfRule type="containsText" dxfId="457" priority="296" operator="containsText" text="Alto">
      <formula>NOT(ISERROR(SEARCH("Alto",J30)))</formula>
    </cfRule>
    <cfRule type="containsText" dxfId="456" priority="295" operator="containsText" text="Moderado">
      <formula>NOT(ISERROR(SEARCH("Moderado",J30)))</formula>
    </cfRule>
    <cfRule type="containsText" dxfId="455" priority="294" operator="containsText" text="Bajo">
      <formula>NOT(ISERROR(SEARCH("Bajo",J30)))</formula>
    </cfRule>
    <cfRule type="containsText" dxfId="454" priority="266" operator="containsText" text="Moderado">
      <formula>NOT(ISERROR(SEARCH("Moderado",J30)))</formula>
    </cfRule>
  </conditionalFormatting>
  <conditionalFormatting sqref="K10:K34">
    <cfRule type="containsText" dxfId="453" priority="260" operator="containsText" text="Muy Alta">
      <formula>NOT(ISERROR(SEARCH("Muy Alta",K10)))</formula>
    </cfRule>
    <cfRule type="containsText" dxfId="452" priority="263" operator="containsText" text="Muy Baja">
      <formula>NOT(ISERROR(SEARCH("Muy Baja",K10)))</formula>
    </cfRule>
    <cfRule type="containsText" dxfId="451" priority="262" operator="containsText" text="Baja">
      <formula>NOT(ISERROR(SEARCH("Baja",K10)))</formula>
    </cfRule>
    <cfRule type="containsText" dxfId="450" priority="261" operator="containsText" text="Alta">
      <formula>NOT(ISERROR(SEARCH("Alta",K10)))</formula>
    </cfRule>
    <cfRule type="containsText" dxfId="449" priority="268" operator="containsText" text="Media">
      <formula>NOT(ISERROR(SEARCH("Media",K10)))</formula>
    </cfRule>
  </conditionalFormatting>
  <conditionalFormatting sqref="K10:L10">
    <cfRule type="containsText" dxfId="448" priority="682" operator="containsText" text="3- Bajo">
      <formula>NOT(ISERROR(SEARCH("3- Bajo",K10)))</formula>
    </cfRule>
    <cfRule type="containsText" dxfId="447" priority="683" operator="containsText" text="4- Bajo">
      <formula>NOT(ISERROR(SEARCH("4- Bajo",K10)))</formula>
    </cfRule>
    <cfRule type="containsText" dxfId="446" priority="684" operator="containsText" text="1- Bajo">
      <formula>NOT(ISERROR(SEARCH("1- Bajo",K10)))</formula>
    </cfRule>
    <cfRule type="containsText" dxfId="445" priority="680" operator="containsText" text="6- Moderado">
      <formula>NOT(ISERROR(SEARCH("6- Moderado",K10)))</formula>
    </cfRule>
    <cfRule type="containsText" dxfId="444" priority="679" operator="containsText" text="3- Moderado">
      <formula>NOT(ISERROR(SEARCH("3- Moderado",K10)))</formula>
    </cfRule>
    <cfRule type="containsText" dxfId="443" priority="681" operator="containsText" text="4- Moderado">
      <formula>NOT(ISERROR(SEARCH("4- Moderado",K10)))</formula>
    </cfRule>
  </conditionalFormatting>
  <conditionalFormatting sqref="K15:L15">
    <cfRule type="containsText" dxfId="442" priority="519" operator="containsText" text="6- Moderado">
      <formula>NOT(ISERROR(SEARCH("6- Moderado",K15)))</formula>
    </cfRule>
    <cfRule type="containsText" dxfId="441" priority="520" operator="containsText" text="4- Moderado">
      <formula>NOT(ISERROR(SEARCH("4- Moderado",K15)))</formula>
    </cfRule>
    <cfRule type="containsText" dxfId="440" priority="518" operator="containsText" text="3- Moderado">
      <formula>NOT(ISERROR(SEARCH("3- Moderado",K15)))</formula>
    </cfRule>
    <cfRule type="containsText" dxfId="439" priority="523" operator="containsText" text="1- Bajo">
      <formula>NOT(ISERROR(SEARCH("1- Bajo",K15)))</formula>
    </cfRule>
    <cfRule type="containsText" dxfId="438" priority="522" operator="containsText" text="4- Bajo">
      <formula>NOT(ISERROR(SEARCH("4- Bajo",K15)))</formula>
    </cfRule>
    <cfRule type="containsText" dxfId="437" priority="521" operator="containsText" text="3- Bajo">
      <formula>NOT(ISERROR(SEARCH("3- Bajo",K15)))</formula>
    </cfRule>
  </conditionalFormatting>
  <conditionalFormatting sqref="K20:L20">
    <cfRule type="containsText" dxfId="436" priority="456" operator="containsText" text="1- Bajo">
      <formula>NOT(ISERROR(SEARCH("1- Bajo",K20)))</formula>
    </cfRule>
    <cfRule type="containsText" dxfId="435" priority="455" operator="containsText" text="4- Bajo">
      <formula>NOT(ISERROR(SEARCH("4- Bajo",K20)))</formula>
    </cfRule>
    <cfRule type="containsText" dxfId="434" priority="454" operator="containsText" text="3- Bajo">
      <formula>NOT(ISERROR(SEARCH("3- Bajo",K20)))</formula>
    </cfRule>
    <cfRule type="containsText" dxfId="433" priority="453" operator="containsText" text="4- Moderado">
      <formula>NOT(ISERROR(SEARCH("4- Moderado",K20)))</formula>
    </cfRule>
    <cfRule type="containsText" dxfId="432" priority="451" operator="containsText" text="3- Moderado">
      <formula>NOT(ISERROR(SEARCH("3- Moderado",K20)))</formula>
    </cfRule>
    <cfRule type="containsText" dxfId="431" priority="452" operator="containsText" text="6- Moderado">
      <formula>NOT(ISERROR(SEARCH("6- Moderado",K20)))</formula>
    </cfRule>
  </conditionalFormatting>
  <conditionalFormatting sqref="K25:L25">
    <cfRule type="containsText" dxfId="430" priority="388" operator="containsText" text="4- Bajo">
      <formula>NOT(ISERROR(SEARCH("4- Bajo",K25)))</formula>
    </cfRule>
    <cfRule type="containsText" dxfId="429" priority="389" operator="containsText" text="1- Bajo">
      <formula>NOT(ISERROR(SEARCH("1- Bajo",K25)))</formula>
    </cfRule>
    <cfRule type="containsText" dxfId="428" priority="387" operator="containsText" text="3- Bajo">
      <formula>NOT(ISERROR(SEARCH("3- Bajo",K25)))</formula>
    </cfRule>
    <cfRule type="containsText" dxfId="427" priority="384" operator="containsText" text="3- Moderado">
      <formula>NOT(ISERROR(SEARCH("3- Moderado",K25)))</formula>
    </cfRule>
    <cfRule type="containsText" dxfId="426" priority="385" operator="containsText" text="6- Moderado">
      <formula>NOT(ISERROR(SEARCH("6- Moderado",K25)))</formula>
    </cfRule>
    <cfRule type="containsText" dxfId="425" priority="386" operator="containsText" text="4- Moderado">
      <formula>NOT(ISERROR(SEARCH("4- Moderado",K25)))</formula>
    </cfRule>
  </conditionalFormatting>
  <conditionalFormatting sqref="K30:L30">
    <cfRule type="containsText" dxfId="424" priority="317" operator="containsText" text="3- Moderado">
      <formula>NOT(ISERROR(SEARCH("3- Moderado",K30)))</formula>
    </cfRule>
    <cfRule type="containsText" dxfId="423" priority="322" operator="containsText" text="1- Bajo">
      <formula>NOT(ISERROR(SEARCH("1- Bajo",K30)))</formula>
    </cfRule>
    <cfRule type="containsText" dxfId="422" priority="318" operator="containsText" text="6- Moderado">
      <formula>NOT(ISERROR(SEARCH("6- Moderado",K30)))</formula>
    </cfRule>
    <cfRule type="containsText" dxfId="421" priority="319" operator="containsText" text="4- Moderado">
      <formula>NOT(ISERROR(SEARCH("4- Moderado",K30)))</formula>
    </cfRule>
    <cfRule type="containsText" dxfId="420" priority="320" operator="containsText" text="3- Bajo">
      <formula>NOT(ISERROR(SEARCH("3- Bajo",K30)))</formula>
    </cfRule>
    <cfRule type="containsText" dxfId="419" priority="321" operator="containsText" text="4- Bajo">
      <formula>NOT(ISERROR(SEARCH("4- Bajo",K30)))</formula>
    </cfRule>
  </conditionalFormatting>
  <conditionalFormatting sqref="K8:M8">
    <cfRule type="containsText" dxfId="418" priority="643" operator="containsText" text="3- Moderado">
      <formula>NOT(ISERROR(SEARCH("3- Moderado",K8)))</formula>
    </cfRule>
    <cfRule type="containsText" dxfId="417" priority="648" operator="containsText" text="1- Bajo">
      <formula>NOT(ISERROR(SEARCH("1- Bajo",K8)))</formula>
    </cfRule>
    <cfRule type="containsText" dxfId="416" priority="647" operator="containsText" text="4- Bajo">
      <formula>NOT(ISERROR(SEARCH("4- Bajo",K8)))</formula>
    </cfRule>
    <cfRule type="containsText" dxfId="415" priority="645" operator="containsText" text="4- Moderado">
      <formula>NOT(ISERROR(SEARCH("4- Moderado",K8)))</formula>
    </cfRule>
    <cfRule type="containsText" dxfId="414" priority="644" operator="containsText" text="6- Moderado">
      <formula>NOT(ISERROR(SEARCH("6- Moderado",K8)))</formula>
    </cfRule>
    <cfRule type="containsText" dxfId="413" priority="646" operator="containsText" text="3- Bajo">
      <formula>NOT(ISERROR(SEARCH("3- Bajo",K8)))</formula>
    </cfRule>
  </conditionalFormatting>
  <conditionalFormatting sqref="L10:L34">
    <cfRule type="containsText" dxfId="412" priority="256" operator="containsText" text="Catastrófico">
      <formula>NOT(ISERROR(SEARCH("Catastrófico",L10)))</formula>
    </cfRule>
    <cfRule type="containsText" dxfId="411" priority="259" operator="containsText" text="Leve">
      <formula>NOT(ISERROR(SEARCH("Leve",L10)))</formula>
    </cfRule>
    <cfRule type="containsText" dxfId="410" priority="258" operator="containsText" text="Menor">
      <formula>NOT(ISERROR(SEARCH("Menor",L10)))</formula>
    </cfRule>
    <cfRule type="containsText" dxfId="409" priority="257" operator="containsText" text="Mayor">
      <formula>NOT(ISERROR(SEARCH("Mayor",L10)))</formula>
    </cfRule>
  </conditionalFormatting>
  <conditionalFormatting sqref="L10:M34">
    <cfRule type="containsText" dxfId="408" priority="267" operator="containsText" text="Moderado">
      <formula>NOT(ISERROR(SEARCH("Moderado",L10)))</formula>
    </cfRule>
  </conditionalFormatting>
  <conditionalFormatting sqref="M10:M14">
    <cfRule type="colorScale" priority="901">
      <colorScale>
        <cfvo type="min"/>
        <cfvo type="max"/>
        <color rgb="FFFF7128"/>
        <color rgb="FFFFEF9C"/>
      </colorScale>
    </cfRule>
  </conditionalFormatting>
  <conditionalFormatting sqref="M10:M34">
    <cfRule type="containsText" dxfId="407" priority="290" operator="containsText" text="Moderado">
      <formula>NOT(ISERROR(SEARCH("Moderado",M10)))</formula>
    </cfRule>
    <cfRule type="containsText" dxfId="406" priority="291" operator="containsText" text="Alto">
      <formula>NOT(ISERROR(SEARCH("Alto",M10)))</formula>
    </cfRule>
    <cfRule type="containsText" dxfId="405" priority="292" operator="containsText" text="Extremo">
      <formula>NOT(ISERROR(SEARCH("Extremo",M10)))</formula>
    </cfRule>
    <cfRule type="containsText" dxfId="404" priority="289" operator="containsText" text="Bajo">
      <formula>NOT(ISERROR(SEARCH("Bajo",M10)))</formula>
    </cfRule>
  </conditionalFormatting>
  <conditionalFormatting sqref="M15:M19">
    <cfRule type="colorScale" priority="494">
      <colorScale>
        <cfvo type="min"/>
        <cfvo type="max"/>
        <color rgb="FFFF7128"/>
        <color rgb="FFFFEF9C"/>
      </colorScale>
    </cfRule>
  </conditionalFormatting>
  <conditionalFormatting sqref="M20:M24">
    <cfRule type="colorScale" priority="427">
      <colorScale>
        <cfvo type="min"/>
        <cfvo type="max"/>
        <color rgb="FFFF7128"/>
        <color rgb="FFFFEF9C"/>
      </colorScale>
    </cfRule>
  </conditionalFormatting>
  <conditionalFormatting sqref="M25:M29">
    <cfRule type="colorScale" priority="360">
      <colorScale>
        <cfvo type="min"/>
        <cfvo type="max"/>
        <color rgb="FFFF7128"/>
        <color rgb="FFFFEF9C"/>
      </colorScale>
    </cfRule>
  </conditionalFormatting>
  <conditionalFormatting sqref="M30:M34">
    <cfRule type="colorScale" priority="293">
      <colorScale>
        <cfvo type="min"/>
        <cfvo type="max"/>
        <color rgb="FFFF7128"/>
        <color rgb="FFFFEF9C"/>
      </colorScale>
    </cfRule>
  </conditionalFormatting>
  <conditionalFormatting sqref="N10">
    <cfRule type="containsText" dxfId="403" priority="628" operator="containsText" text="6- Moderado">
      <formula>NOT(ISERROR(SEARCH("6- Moderado",N10)))</formula>
    </cfRule>
    <cfRule type="containsText" dxfId="402" priority="632" operator="containsText" text="1- Bajo">
      <formula>NOT(ISERROR(SEARCH("1- Bajo",N10)))</formula>
    </cfRule>
    <cfRule type="containsText" dxfId="401" priority="631" operator="containsText" text="4- Bajo">
      <formula>NOT(ISERROR(SEARCH("4- Bajo",N10)))</formula>
    </cfRule>
    <cfRule type="containsText" dxfId="400" priority="630" operator="containsText" text="3- Bajo">
      <formula>NOT(ISERROR(SEARCH("3- Bajo",N10)))</formula>
    </cfRule>
    <cfRule type="containsText" dxfId="399" priority="629" operator="containsText" text="4- Moderado">
      <formula>NOT(ISERROR(SEARCH("4- Moderado",N10)))</formula>
    </cfRule>
    <cfRule type="containsText" dxfId="398" priority="627" operator="containsText" text="3- Moderado">
      <formula>NOT(ISERROR(SEARCH("3- Moderado",N10)))</formula>
    </cfRule>
  </conditionalFormatting>
  <conditionalFormatting sqref="N15">
    <cfRule type="containsText" dxfId="397" priority="488" operator="containsText" text="4- Bajo">
      <formula>NOT(ISERROR(SEARCH("4- Bajo",N15)))</formula>
    </cfRule>
    <cfRule type="containsText" dxfId="396" priority="489" operator="containsText" text="1- Bajo">
      <formula>NOT(ISERROR(SEARCH("1- Bajo",N15)))</formula>
    </cfRule>
    <cfRule type="containsText" dxfId="395" priority="484" operator="containsText" text="3- Moderado">
      <formula>NOT(ISERROR(SEARCH("3- Moderado",N15)))</formula>
    </cfRule>
    <cfRule type="containsText" dxfId="394" priority="485" operator="containsText" text="6- Moderado">
      <formula>NOT(ISERROR(SEARCH("6- Moderado",N15)))</formula>
    </cfRule>
    <cfRule type="containsText" dxfId="393" priority="486" operator="containsText" text="4- Moderado">
      <formula>NOT(ISERROR(SEARCH("4- Moderado",N15)))</formula>
    </cfRule>
    <cfRule type="containsText" dxfId="392" priority="487" operator="containsText" text="3- Bajo">
      <formula>NOT(ISERROR(SEARCH("3- Bajo",N15)))</formula>
    </cfRule>
  </conditionalFormatting>
  <conditionalFormatting sqref="N20">
    <cfRule type="containsText" dxfId="391" priority="417" operator="containsText" text="3- Moderado">
      <formula>NOT(ISERROR(SEARCH("3- Moderado",N20)))</formula>
    </cfRule>
    <cfRule type="containsText" dxfId="390" priority="418" operator="containsText" text="6- Moderado">
      <formula>NOT(ISERROR(SEARCH("6- Moderado",N20)))</formula>
    </cfRule>
    <cfRule type="containsText" dxfId="389" priority="419" operator="containsText" text="4- Moderado">
      <formula>NOT(ISERROR(SEARCH("4- Moderado",N20)))</formula>
    </cfRule>
    <cfRule type="containsText" dxfId="388" priority="420" operator="containsText" text="3- Bajo">
      <formula>NOT(ISERROR(SEARCH("3- Bajo",N20)))</formula>
    </cfRule>
    <cfRule type="containsText" dxfId="387" priority="421" operator="containsText" text="4- Bajo">
      <formula>NOT(ISERROR(SEARCH("4- Bajo",N20)))</formula>
    </cfRule>
    <cfRule type="containsText" dxfId="386" priority="422" operator="containsText" text="1- Bajo">
      <formula>NOT(ISERROR(SEARCH("1- Bajo",N20)))</formula>
    </cfRule>
  </conditionalFormatting>
  <conditionalFormatting sqref="N25">
    <cfRule type="containsText" dxfId="385" priority="353" operator="containsText" text="3- Bajo">
      <formula>NOT(ISERROR(SEARCH("3- Bajo",N25)))</formula>
    </cfRule>
    <cfRule type="containsText" dxfId="384" priority="354" operator="containsText" text="4- Bajo">
      <formula>NOT(ISERROR(SEARCH("4- Bajo",N25)))</formula>
    </cfRule>
    <cfRule type="containsText" dxfId="383" priority="355" operator="containsText" text="1- Bajo">
      <formula>NOT(ISERROR(SEARCH("1- Bajo",N25)))</formula>
    </cfRule>
    <cfRule type="containsText" dxfId="382" priority="350" operator="containsText" text="3- Moderado">
      <formula>NOT(ISERROR(SEARCH("3- Moderado",N25)))</formula>
    </cfRule>
    <cfRule type="containsText" dxfId="381" priority="352" operator="containsText" text="4- Moderado">
      <formula>NOT(ISERROR(SEARCH("4- Moderado",N25)))</formula>
    </cfRule>
    <cfRule type="containsText" dxfId="380" priority="351" operator="containsText" text="6- Moderado">
      <formula>NOT(ISERROR(SEARCH("6- Moderado",N25)))</formula>
    </cfRule>
  </conditionalFormatting>
  <conditionalFormatting sqref="N30">
    <cfRule type="containsText" dxfId="379" priority="285" operator="containsText" text="4- Moderado">
      <formula>NOT(ISERROR(SEARCH("4- Moderado",N30)))</formula>
    </cfRule>
    <cfRule type="containsText" dxfId="378" priority="284" operator="containsText" text="6- Moderado">
      <formula>NOT(ISERROR(SEARCH("6- Moderado",N30)))</formula>
    </cfRule>
    <cfRule type="containsText" dxfId="377" priority="283" operator="containsText" text="3- Moderado">
      <formula>NOT(ISERROR(SEARCH("3- Moderado",N30)))</formula>
    </cfRule>
    <cfRule type="containsText" dxfId="376" priority="288" operator="containsText" text="1- Bajo">
      <formula>NOT(ISERROR(SEARCH("1- Bajo",N30)))</formula>
    </cfRule>
    <cfRule type="containsText" dxfId="375" priority="287" operator="containsText" text="4- Bajo">
      <formula>NOT(ISERROR(SEARCH("4- Bajo",N30)))</formula>
    </cfRule>
    <cfRule type="containsText" dxfId="374" priority="286" operator="containsText" text="3- Bajo">
      <formula>NOT(ISERROR(SEARCH("3- Bajo",N30)))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34"/>
  <sheetViews>
    <sheetView topLeftCell="G25" zoomScale="71" zoomScaleNormal="71" workbookViewId="0">
      <selection activeCell="P10" sqref="P10:T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7"/>
  </cols>
  <sheetData>
    <row r="1" spans="1:278" s="139" customFormat="1" ht="16.5" customHeight="1" x14ac:dyDescent="0.3">
      <c r="A1" s="438"/>
      <c r="B1" s="439"/>
      <c r="C1" s="439"/>
      <c r="D1" s="603" t="s">
        <v>363</v>
      </c>
      <c r="E1" s="603"/>
      <c r="F1" s="603"/>
      <c r="G1" s="603"/>
      <c r="H1" s="603"/>
      <c r="I1" s="603"/>
      <c r="J1" s="603"/>
      <c r="K1" s="603"/>
      <c r="L1" s="603"/>
      <c r="M1" s="603"/>
      <c r="N1" s="603"/>
      <c r="O1" s="603"/>
      <c r="P1" s="603"/>
      <c r="Q1" s="604"/>
      <c r="R1" s="450" t="s">
        <v>67</v>
      </c>
      <c r="S1" s="450"/>
      <c r="T1" s="450"/>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x14ac:dyDescent="0.3">
      <c r="A2" s="440"/>
      <c r="B2" s="441"/>
      <c r="C2" s="441"/>
      <c r="D2" s="605"/>
      <c r="E2" s="605"/>
      <c r="F2" s="605"/>
      <c r="G2" s="605"/>
      <c r="H2" s="605"/>
      <c r="I2" s="605"/>
      <c r="J2" s="605"/>
      <c r="K2" s="605"/>
      <c r="L2" s="605"/>
      <c r="M2" s="605"/>
      <c r="N2" s="605"/>
      <c r="O2" s="605"/>
      <c r="P2" s="605"/>
      <c r="Q2" s="606"/>
      <c r="R2" s="450"/>
      <c r="S2" s="450"/>
      <c r="T2" s="450"/>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x14ac:dyDescent="0.3">
      <c r="A3" s="2"/>
      <c r="B3" s="2"/>
      <c r="C3" s="3"/>
      <c r="D3" s="605"/>
      <c r="E3" s="605"/>
      <c r="F3" s="605"/>
      <c r="G3" s="605"/>
      <c r="H3" s="605"/>
      <c r="I3" s="605"/>
      <c r="J3" s="605"/>
      <c r="K3" s="605"/>
      <c r="L3" s="605"/>
      <c r="M3" s="605"/>
      <c r="N3" s="605"/>
      <c r="O3" s="605"/>
      <c r="P3" s="605"/>
      <c r="Q3" s="606"/>
      <c r="R3" s="450"/>
      <c r="S3" s="450"/>
      <c r="T3" s="450"/>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x14ac:dyDescent="0.3">
      <c r="A4" s="431" t="s">
        <v>0</v>
      </c>
      <c r="B4" s="432"/>
      <c r="C4" s="433"/>
      <c r="D4" s="434" t="str">
        <f>'Mapa Final'!D4</f>
        <v>Mejoramiento SIGCMA</v>
      </c>
      <c r="E4" s="435"/>
      <c r="F4" s="435"/>
      <c r="G4" s="435"/>
      <c r="H4" s="435"/>
      <c r="I4" s="435"/>
      <c r="J4" s="435"/>
      <c r="K4" s="435"/>
      <c r="L4" s="435"/>
      <c r="M4" s="435"/>
      <c r="N4" s="436"/>
      <c r="O4" s="437"/>
      <c r="P4" s="437"/>
      <c r="Q4" s="437"/>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x14ac:dyDescent="0.3">
      <c r="A5" s="431" t="s">
        <v>1</v>
      </c>
      <c r="B5" s="432"/>
      <c r="C5" s="433"/>
      <c r="D5" s="442"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43"/>
      <c r="F5" s="443"/>
      <c r="G5" s="443"/>
      <c r="H5" s="443"/>
      <c r="I5" s="443"/>
      <c r="J5" s="443"/>
      <c r="K5" s="443"/>
      <c r="L5" s="443"/>
      <c r="M5" s="443"/>
      <c r="N5" s="444"/>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x14ac:dyDescent="0.35">
      <c r="A6" s="431" t="s">
        <v>2</v>
      </c>
      <c r="B6" s="432"/>
      <c r="C6" s="433"/>
      <c r="D6" s="442" t="str">
        <f>'Mapa Final'!D6</f>
        <v>Nivel Seccional</v>
      </c>
      <c r="E6" s="443"/>
      <c r="F6" s="443"/>
      <c r="G6" s="443"/>
      <c r="H6" s="443"/>
      <c r="I6" s="443"/>
      <c r="J6" s="443"/>
      <c r="K6" s="443"/>
      <c r="L6" s="443"/>
      <c r="M6" s="443"/>
      <c r="N6" s="444"/>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6" customFormat="1" ht="39.75" customHeight="1" thickTop="1" thickBot="1" x14ac:dyDescent="0.3">
      <c r="A7" s="598" t="s">
        <v>340</v>
      </c>
      <c r="B7" s="599"/>
      <c r="C7" s="599"/>
      <c r="D7" s="599"/>
      <c r="E7" s="599"/>
      <c r="F7" s="600"/>
      <c r="G7" s="153"/>
      <c r="H7" s="601" t="s">
        <v>341</v>
      </c>
      <c r="I7" s="601"/>
      <c r="J7" s="601"/>
      <c r="K7" s="601" t="s">
        <v>342</v>
      </c>
      <c r="L7" s="601"/>
      <c r="M7" s="601"/>
      <c r="N7" s="602" t="s">
        <v>343</v>
      </c>
      <c r="O7" s="607" t="s">
        <v>344</v>
      </c>
      <c r="P7" s="609" t="s">
        <v>345</v>
      </c>
      <c r="Q7" s="610"/>
      <c r="R7" s="609" t="s">
        <v>346</v>
      </c>
      <c r="S7" s="610"/>
      <c r="T7" s="611" t="s">
        <v>366</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x14ac:dyDescent="0.3">
      <c r="A8" s="162" t="s">
        <v>198</v>
      </c>
      <c r="B8" s="162" t="s">
        <v>371</v>
      </c>
      <c r="C8" s="163" t="s">
        <v>8</v>
      </c>
      <c r="D8" s="154" t="s">
        <v>355</v>
      </c>
      <c r="E8" s="155" t="s">
        <v>10</v>
      </c>
      <c r="F8" s="155" t="s">
        <v>11</v>
      </c>
      <c r="G8" s="155" t="s">
        <v>12</v>
      </c>
      <c r="H8" s="156" t="s">
        <v>348</v>
      </c>
      <c r="I8" s="156" t="s">
        <v>38</v>
      </c>
      <c r="J8" s="156" t="s">
        <v>349</v>
      </c>
      <c r="K8" s="156" t="s">
        <v>348</v>
      </c>
      <c r="L8" s="156" t="s">
        <v>350</v>
      </c>
      <c r="M8" s="156" t="s">
        <v>349</v>
      </c>
      <c r="N8" s="602"/>
      <c r="O8" s="608"/>
      <c r="P8" s="157" t="s">
        <v>351</v>
      </c>
      <c r="Q8" s="157" t="s">
        <v>352</v>
      </c>
      <c r="R8" s="157" t="s">
        <v>353</v>
      </c>
      <c r="S8" s="157" t="s">
        <v>354</v>
      </c>
      <c r="T8" s="611"/>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x14ac:dyDescent="0.3">
      <c r="A9" s="612"/>
      <c r="B9" s="613"/>
      <c r="C9" s="613"/>
      <c r="D9" s="613"/>
      <c r="E9" s="613"/>
      <c r="F9" s="613"/>
      <c r="G9" s="613"/>
      <c r="H9" s="613"/>
      <c r="I9" s="613"/>
      <c r="J9" s="613"/>
      <c r="K9" s="613"/>
      <c r="L9" s="613"/>
      <c r="M9" s="613"/>
      <c r="N9" s="613"/>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x14ac:dyDescent="0.2">
      <c r="A10" s="580">
        <f>'Mapa Final'!A10</f>
        <v>1</v>
      </c>
      <c r="B10" s="554" t="str">
        <f>'Mapa Final'!B10</f>
        <v>Inexactitud</v>
      </c>
      <c r="C10" s="583" t="str">
        <f>'Mapa Final'!C10</f>
        <v>Incumplimiento de las metas establecidas</v>
      </c>
      <c r="D10" s="583"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59" t="str">
        <f>'Mapa Final'!E10</f>
        <v>Falta de control y analisis de la informacion</v>
      </c>
      <c r="F10" s="559" t="str">
        <f>'Mapa Final'!F10</f>
        <v>Presentar datos o estimaciones equivocadas y/o incompletas del SIGCMA.</v>
      </c>
      <c r="G10" s="559" t="str">
        <f>'Mapa Final'!G10</f>
        <v>Ejecución y Administración de Procesos</v>
      </c>
      <c r="H10" s="562" t="str">
        <f>'Mapa Final'!I10</f>
        <v>Media</v>
      </c>
      <c r="I10" s="565" t="str">
        <f>'Mapa Final'!L10</f>
        <v>Menor</v>
      </c>
      <c r="J10" s="568" t="str">
        <f>'Mapa Final'!N10</f>
        <v>Moderado</v>
      </c>
      <c r="K10" s="539" t="str">
        <f>'Mapa Final'!AA10</f>
        <v>Baja</v>
      </c>
      <c r="L10" s="539" t="str">
        <f>'Mapa Final'!AE10</f>
        <v>Moderado</v>
      </c>
      <c r="M10" s="551" t="str">
        <f>'Mapa Final'!AG10</f>
        <v>Moderado</v>
      </c>
      <c r="N10" s="539" t="str">
        <f>'Mapa Final'!AH10</f>
        <v>Aceptar</v>
      </c>
      <c r="O10" s="530" t="s">
        <v>615</v>
      </c>
      <c r="P10" s="536"/>
      <c r="Q10" s="532" t="s">
        <v>393</v>
      </c>
      <c r="R10" s="527">
        <v>45108</v>
      </c>
      <c r="S10" s="527">
        <v>45199</v>
      </c>
      <c r="T10" s="530" t="s">
        <v>620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x14ac:dyDescent="0.2">
      <c r="A11" s="581"/>
      <c r="B11" s="398"/>
      <c r="C11" s="584"/>
      <c r="D11" s="584"/>
      <c r="E11" s="560"/>
      <c r="F11" s="560"/>
      <c r="G11" s="560"/>
      <c r="H11" s="563"/>
      <c r="I11" s="566"/>
      <c r="J11" s="569"/>
      <c r="K11" s="540"/>
      <c r="L11" s="540"/>
      <c r="M11" s="552"/>
      <c r="N11" s="540"/>
      <c r="O11" s="416"/>
      <c r="P11" s="537"/>
      <c r="Q11" s="528"/>
      <c r="R11" s="528"/>
      <c r="S11" s="528"/>
      <c r="T11" s="41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x14ac:dyDescent="0.2">
      <c r="A12" s="581"/>
      <c r="B12" s="398"/>
      <c r="C12" s="584"/>
      <c r="D12" s="584"/>
      <c r="E12" s="560"/>
      <c r="F12" s="560"/>
      <c r="G12" s="560"/>
      <c r="H12" s="563"/>
      <c r="I12" s="566"/>
      <c r="J12" s="569"/>
      <c r="K12" s="540"/>
      <c r="L12" s="540"/>
      <c r="M12" s="552"/>
      <c r="N12" s="540"/>
      <c r="O12" s="416"/>
      <c r="P12" s="537"/>
      <c r="Q12" s="528"/>
      <c r="R12" s="528"/>
      <c r="S12" s="528"/>
      <c r="T12" s="41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x14ac:dyDescent="0.2">
      <c r="A13" s="581"/>
      <c r="B13" s="398"/>
      <c r="C13" s="584"/>
      <c r="D13" s="584"/>
      <c r="E13" s="560"/>
      <c r="F13" s="560"/>
      <c r="G13" s="560"/>
      <c r="H13" s="563"/>
      <c r="I13" s="566"/>
      <c r="J13" s="569"/>
      <c r="K13" s="540"/>
      <c r="L13" s="540"/>
      <c r="M13" s="552"/>
      <c r="N13" s="540"/>
      <c r="O13" s="416"/>
      <c r="P13" s="537"/>
      <c r="Q13" s="528"/>
      <c r="R13" s="528"/>
      <c r="S13" s="528"/>
      <c r="T13" s="41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x14ac:dyDescent="0.25">
      <c r="A14" s="582"/>
      <c r="B14" s="555"/>
      <c r="C14" s="585"/>
      <c r="D14" s="585"/>
      <c r="E14" s="561"/>
      <c r="F14" s="561"/>
      <c r="G14" s="561"/>
      <c r="H14" s="564"/>
      <c r="I14" s="567"/>
      <c r="J14" s="570"/>
      <c r="K14" s="541"/>
      <c r="L14" s="541"/>
      <c r="M14" s="553"/>
      <c r="N14" s="541"/>
      <c r="O14" s="531"/>
      <c r="P14" s="538"/>
      <c r="Q14" s="529"/>
      <c r="R14" s="529"/>
      <c r="S14" s="529"/>
      <c r="T14" s="53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x14ac:dyDescent="0.25">
      <c r="A15" s="580">
        <f>'Mapa Final'!A16</f>
        <v>2</v>
      </c>
      <c r="B15" s="554" t="str">
        <f>'Mapa Final'!B16</f>
        <v>Demora</v>
      </c>
      <c r="C15" s="583" t="str">
        <f>'Mapa Final'!C16</f>
        <v>Incumplimiento de las metas establecidas</v>
      </c>
      <c r="D15" s="583"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59" t="str">
        <f>'Mapa Final'!E16</f>
        <v>Remisión extemporánea de informes de seguimiento por parte de los líderes de proceso.</v>
      </c>
      <c r="F15" s="559" t="str">
        <f>'Mapa Final'!F16</f>
        <v>Tardanza en la consolidación de informes de seguimiento del SIGCMA y o en la consolidación del informe para la Alta Dirección.</v>
      </c>
      <c r="G15" s="559" t="str">
        <f>'Mapa Final'!G16</f>
        <v>Ejecución y Administración de Procesos</v>
      </c>
      <c r="H15" s="562" t="str">
        <f>'Mapa Final'!I16</f>
        <v>Media</v>
      </c>
      <c r="I15" s="565" t="str">
        <f>'Mapa Final'!L16</f>
        <v>Moderado</v>
      </c>
      <c r="J15" s="568" t="str">
        <f>'Mapa Final'!N16</f>
        <v>Moderado</v>
      </c>
      <c r="K15" s="539" t="str">
        <f>'Mapa Final'!AA16</f>
        <v>Baja</v>
      </c>
      <c r="L15" s="539" t="str">
        <f>'Mapa Final'!AE16</f>
        <v>Moderado</v>
      </c>
      <c r="M15" s="551" t="str">
        <f>'Mapa Final'!AG16</f>
        <v>Moderado</v>
      </c>
      <c r="N15" s="539" t="str">
        <f>'Mapa Final'!AH16</f>
        <v>Aceptar</v>
      </c>
      <c r="O15" s="530" t="s">
        <v>616</v>
      </c>
      <c r="P15" s="536"/>
      <c r="Q15" s="532" t="s">
        <v>393</v>
      </c>
      <c r="R15" s="527">
        <v>45108</v>
      </c>
      <c r="S15" s="527">
        <v>45199</v>
      </c>
      <c r="T15" s="530" t="s">
        <v>621</v>
      </c>
    </row>
    <row r="16" spans="1:278" x14ac:dyDescent="0.25">
      <c r="A16" s="581"/>
      <c r="B16" s="398"/>
      <c r="C16" s="584"/>
      <c r="D16" s="584"/>
      <c r="E16" s="560"/>
      <c r="F16" s="560"/>
      <c r="G16" s="560"/>
      <c r="H16" s="563"/>
      <c r="I16" s="566"/>
      <c r="J16" s="569"/>
      <c r="K16" s="540"/>
      <c r="L16" s="540"/>
      <c r="M16" s="552"/>
      <c r="N16" s="540"/>
      <c r="O16" s="416"/>
      <c r="P16" s="537"/>
      <c r="Q16" s="528"/>
      <c r="R16" s="528"/>
      <c r="S16" s="528"/>
      <c r="T16" s="416"/>
    </row>
    <row r="17" spans="1:20" x14ac:dyDescent="0.25">
      <c r="A17" s="581"/>
      <c r="B17" s="398"/>
      <c r="C17" s="584"/>
      <c r="D17" s="584"/>
      <c r="E17" s="560"/>
      <c r="F17" s="560"/>
      <c r="G17" s="560"/>
      <c r="H17" s="563"/>
      <c r="I17" s="566"/>
      <c r="J17" s="569"/>
      <c r="K17" s="540"/>
      <c r="L17" s="540"/>
      <c r="M17" s="552"/>
      <c r="N17" s="540"/>
      <c r="O17" s="416"/>
      <c r="P17" s="537"/>
      <c r="Q17" s="528"/>
      <c r="R17" s="528"/>
      <c r="S17" s="528"/>
      <c r="T17" s="416"/>
    </row>
    <row r="18" spans="1:20" x14ac:dyDescent="0.25">
      <c r="A18" s="581"/>
      <c r="B18" s="398"/>
      <c r="C18" s="584"/>
      <c r="D18" s="584"/>
      <c r="E18" s="560"/>
      <c r="F18" s="560"/>
      <c r="G18" s="560"/>
      <c r="H18" s="563"/>
      <c r="I18" s="566"/>
      <c r="J18" s="569"/>
      <c r="K18" s="540"/>
      <c r="L18" s="540"/>
      <c r="M18" s="552"/>
      <c r="N18" s="540"/>
      <c r="O18" s="416"/>
      <c r="P18" s="537"/>
      <c r="Q18" s="528"/>
      <c r="R18" s="528"/>
      <c r="S18" s="528"/>
      <c r="T18" s="416"/>
    </row>
    <row r="19" spans="1:20" ht="277.5" customHeight="1" thickBot="1" x14ac:dyDescent="0.3">
      <c r="A19" s="582"/>
      <c r="B19" s="555"/>
      <c r="C19" s="585"/>
      <c r="D19" s="585"/>
      <c r="E19" s="561"/>
      <c r="F19" s="561"/>
      <c r="G19" s="561"/>
      <c r="H19" s="564"/>
      <c r="I19" s="567"/>
      <c r="J19" s="570"/>
      <c r="K19" s="541"/>
      <c r="L19" s="541"/>
      <c r="M19" s="553"/>
      <c r="N19" s="541"/>
      <c r="O19" s="531"/>
      <c r="P19" s="538"/>
      <c r="Q19" s="529"/>
      <c r="R19" s="529"/>
      <c r="S19" s="529"/>
      <c r="T19" s="531"/>
    </row>
    <row r="20" spans="1:20" x14ac:dyDescent="0.25">
      <c r="A20" s="580">
        <f>'Mapa Final'!A20</f>
        <v>3</v>
      </c>
      <c r="B20" s="554" t="str">
        <f>'Mapa Final'!B20</f>
        <v>Corrupción</v>
      </c>
      <c r="C20" s="583" t="str">
        <f>'Mapa Final'!C20</f>
        <v>Reputacional(Corrupción)</v>
      </c>
      <c r="D20" s="583" t="str">
        <f>'Mapa Final'!D20</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59" t="str">
        <f>'Mapa Final'!E20</f>
        <v>Carencia de transparencia, imparcialidad, moralidad y ética Judicial</v>
      </c>
      <c r="F20" s="559" t="str">
        <f>'Mapa Final'!F20</f>
        <v xml:space="preserve">Posibilidad de actos indebidos de  los servidores judiciales debido a la carencia de transparencia, imparcialidad, moralidad y ética Judicial </v>
      </c>
      <c r="G20" s="559" t="str">
        <f>'Mapa Final'!G20</f>
        <v>Fraude Interno</v>
      </c>
      <c r="H20" s="562" t="str">
        <f>'Mapa Final'!I20</f>
        <v>Media</v>
      </c>
      <c r="I20" s="565" t="str">
        <f>'Mapa Final'!L20</f>
        <v>Moderado</v>
      </c>
      <c r="J20" s="568" t="str">
        <f>'Mapa Final'!N20</f>
        <v>Moderado</v>
      </c>
      <c r="K20" s="539" t="str">
        <f>'Mapa Final'!AA20</f>
        <v>Baja</v>
      </c>
      <c r="L20" s="539" t="str">
        <f>'Mapa Final'!AE20</f>
        <v>Moderado</v>
      </c>
      <c r="M20" s="551" t="str">
        <f>'Mapa Final'!AG20</f>
        <v>Moderado</v>
      </c>
      <c r="N20" s="592" t="str">
        <f>'Mapa Final'!AH20</f>
        <v>Aceptar</v>
      </c>
      <c r="O20" s="545" t="s">
        <v>619</v>
      </c>
      <c r="P20" s="536"/>
      <c r="Q20" s="532" t="s">
        <v>393</v>
      </c>
      <c r="R20" s="527">
        <v>45108</v>
      </c>
      <c r="S20" s="527">
        <v>45199</v>
      </c>
      <c r="T20" s="530" t="s">
        <v>460</v>
      </c>
    </row>
    <row r="21" spans="1:20" x14ac:dyDescent="0.25">
      <c r="A21" s="581"/>
      <c r="B21" s="398"/>
      <c r="C21" s="584"/>
      <c r="D21" s="584"/>
      <c r="E21" s="560"/>
      <c r="F21" s="560"/>
      <c r="G21" s="560"/>
      <c r="H21" s="563"/>
      <c r="I21" s="566"/>
      <c r="J21" s="569"/>
      <c r="K21" s="540"/>
      <c r="L21" s="540"/>
      <c r="M21" s="552"/>
      <c r="N21" s="593"/>
      <c r="O21" s="546"/>
      <c r="P21" s="537"/>
      <c r="Q21" s="528"/>
      <c r="R21" s="528"/>
      <c r="S21" s="528"/>
      <c r="T21" s="416"/>
    </row>
    <row r="22" spans="1:20" x14ac:dyDescent="0.25">
      <c r="A22" s="581"/>
      <c r="B22" s="398"/>
      <c r="C22" s="584"/>
      <c r="D22" s="584"/>
      <c r="E22" s="560"/>
      <c r="F22" s="560"/>
      <c r="G22" s="560"/>
      <c r="H22" s="563"/>
      <c r="I22" s="566"/>
      <c r="J22" s="569"/>
      <c r="K22" s="540"/>
      <c r="L22" s="540"/>
      <c r="M22" s="552"/>
      <c r="N22" s="593"/>
      <c r="O22" s="546"/>
      <c r="P22" s="537"/>
      <c r="Q22" s="528"/>
      <c r="R22" s="528"/>
      <c r="S22" s="528"/>
      <c r="T22" s="416"/>
    </row>
    <row r="23" spans="1:20" x14ac:dyDescent="0.25">
      <c r="A23" s="581"/>
      <c r="B23" s="398"/>
      <c r="C23" s="584"/>
      <c r="D23" s="584"/>
      <c r="E23" s="560"/>
      <c r="F23" s="560"/>
      <c r="G23" s="560"/>
      <c r="H23" s="563"/>
      <c r="I23" s="566"/>
      <c r="J23" s="569"/>
      <c r="K23" s="540"/>
      <c r="L23" s="540"/>
      <c r="M23" s="552"/>
      <c r="N23" s="593"/>
      <c r="O23" s="546"/>
      <c r="P23" s="537"/>
      <c r="Q23" s="528"/>
      <c r="R23" s="528"/>
      <c r="S23" s="528"/>
      <c r="T23" s="416"/>
    </row>
    <row r="24" spans="1:20" ht="102.75" customHeight="1" thickBot="1" x14ac:dyDescent="0.3">
      <c r="A24" s="582"/>
      <c r="B24" s="555"/>
      <c r="C24" s="585"/>
      <c r="D24" s="585"/>
      <c r="E24" s="561"/>
      <c r="F24" s="561"/>
      <c r="G24" s="561"/>
      <c r="H24" s="564"/>
      <c r="I24" s="567"/>
      <c r="J24" s="570"/>
      <c r="K24" s="541"/>
      <c r="L24" s="541"/>
      <c r="M24" s="553"/>
      <c r="N24" s="594"/>
      <c r="O24" s="547"/>
      <c r="P24" s="538"/>
      <c r="Q24" s="529"/>
      <c r="R24" s="529"/>
      <c r="S24" s="529"/>
      <c r="T24" s="531"/>
    </row>
    <row r="25" spans="1:20" x14ac:dyDescent="0.25">
      <c r="A25" s="580">
        <f>'Mapa Final'!A24</f>
        <v>4</v>
      </c>
      <c r="B25" s="554" t="str">
        <f>'Mapa Final'!B24</f>
        <v xml:space="preserve">Interrupción en el proceso de 
mejoramiento del SIGCMA </v>
      </c>
      <c r="C25" s="583" t="str">
        <f>'Mapa Final'!C24</f>
        <v>Incumplimiento de las metas establecidas</v>
      </c>
      <c r="D25" s="583" t="str">
        <f>'Mapa Final'!D24</f>
        <v xml:space="preserve">1. Paros/movilizaciones que afectan el proceso
2. Disturbios o hechos violentos
3.Decreto de estado de emergencia económica y social
4.Emergencias Ambientales
6. Fallas técnologicas </v>
      </c>
      <c r="E25" s="559" t="str">
        <f>'Mapa Final'!E24</f>
        <v>Sucesos de fuerza mayor que imposibilitan el cumplimiento de las actividades asociadas al proceso</v>
      </c>
      <c r="F25" s="559" t="str">
        <f>'Mapa Final'!F24</f>
        <v xml:space="preserve">Posibilidad de afectación en la prestación oportuna de las actividades a cargo del proceso de mejoramiento del SIGCMA </v>
      </c>
      <c r="G25" s="559" t="str">
        <f>'Mapa Final'!G24</f>
        <v>Ejecución y Administración de Procesos</v>
      </c>
      <c r="H25" s="562" t="str">
        <f>'Mapa Final'!I24</f>
        <v>Media</v>
      </c>
      <c r="I25" s="565" t="str">
        <f>'Mapa Final'!L24</f>
        <v>Moderado</v>
      </c>
      <c r="J25" s="568" t="str">
        <f>'Mapa Final'!N24</f>
        <v>Moderado</v>
      </c>
      <c r="K25" s="539" t="str">
        <f>'Mapa Final'!AA24</f>
        <v>Baja</v>
      </c>
      <c r="L25" s="539" t="str">
        <f>'Mapa Final'!AE24</f>
        <v>Moderado</v>
      </c>
      <c r="M25" s="551" t="str">
        <f>'Mapa Final'!AG24</f>
        <v>Moderado</v>
      </c>
      <c r="N25" s="539" t="str">
        <f>'Mapa Final'!AH24</f>
        <v>Aceptar</v>
      </c>
      <c r="O25" s="530" t="s">
        <v>617</v>
      </c>
      <c r="P25" s="536"/>
      <c r="Q25" s="532" t="s">
        <v>393</v>
      </c>
      <c r="R25" s="527">
        <v>45108</v>
      </c>
      <c r="S25" s="527">
        <v>45199</v>
      </c>
      <c r="T25" s="530" t="s">
        <v>460</v>
      </c>
    </row>
    <row r="26" spans="1:20" x14ac:dyDescent="0.25">
      <c r="A26" s="581"/>
      <c r="B26" s="398"/>
      <c r="C26" s="584"/>
      <c r="D26" s="584"/>
      <c r="E26" s="560"/>
      <c r="F26" s="560"/>
      <c r="G26" s="560"/>
      <c r="H26" s="563"/>
      <c r="I26" s="566"/>
      <c r="J26" s="569"/>
      <c r="K26" s="540"/>
      <c r="L26" s="540"/>
      <c r="M26" s="552"/>
      <c r="N26" s="540"/>
      <c r="O26" s="416"/>
      <c r="P26" s="537"/>
      <c r="Q26" s="528"/>
      <c r="R26" s="528"/>
      <c r="S26" s="528"/>
      <c r="T26" s="416"/>
    </row>
    <row r="27" spans="1:20" x14ac:dyDescent="0.25">
      <c r="A27" s="581"/>
      <c r="B27" s="398"/>
      <c r="C27" s="584"/>
      <c r="D27" s="584"/>
      <c r="E27" s="560"/>
      <c r="F27" s="560"/>
      <c r="G27" s="560"/>
      <c r="H27" s="563"/>
      <c r="I27" s="566"/>
      <c r="J27" s="569"/>
      <c r="K27" s="540"/>
      <c r="L27" s="540"/>
      <c r="M27" s="552"/>
      <c r="N27" s="540"/>
      <c r="O27" s="416"/>
      <c r="P27" s="537"/>
      <c r="Q27" s="528"/>
      <c r="R27" s="528"/>
      <c r="S27" s="528"/>
      <c r="T27" s="416"/>
    </row>
    <row r="28" spans="1:20" x14ac:dyDescent="0.25">
      <c r="A28" s="581"/>
      <c r="B28" s="398"/>
      <c r="C28" s="584"/>
      <c r="D28" s="584"/>
      <c r="E28" s="560"/>
      <c r="F28" s="560"/>
      <c r="G28" s="560"/>
      <c r="H28" s="563"/>
      <c r="I28" s="566"/>
      <c r="J28" s="569"/>
      <c r="K28" s="540"/>
      <c r="L28" s="540"/>
      <c r="M28" s="552"/>
      <c r="N28" s="540"/>
      <c r="O28" s="416"/>
      <c r="P28" s="537"/>
      <c r="Q28" s="528"/>
      <c r="R28" s="528"/>
      <c r="S28" s="528"/>
      <c r="T28" s="416"/>
    </row>
    <row r="29" spans="1:20" ht="278.25" customHeight="1" thickBot="1" x14ac:dyDescent="0.3">
      <c r="A29" s="582"/>
      <c r="B29" s="555"/>
      <c r="C29" s="585"/>
      <c r="D29" s="585"/>
      <c r="E29" s="561"/>
      <c r="F29" s="561"/>
      <c r="G29" s="561"/>
      <c r="H29" s="564"/>
      <c r="I29" s="567"/>
      <c r="J29" s="570"/>
      <c r="K29" s="541"/>
      <c r="L29" s="541"/>
      <c r="M29" s="553"/>
      <c r="N29" s="541"/>
      <c r="O29" s="531"/>
      <c r="P29" s="538"/>
      <c r="Q29" s="529"/>
      <c r="R29" s="529"/>
      <c r="S29" s="529"/>
      <c r="T29" s="531"/>
    </row>
    <row r="30" spans="1:20" x14ac:dyDescent="0.25">
      <c r="A30" s="624">
        <f>'Mapa Final'!A29</f>
        <v>5</v>
      </c>
      <c r="B30" s="621" t="str">
        <f>'Mapa Final'!B29</f>
        <v>Incumplimiento de los requisitos ambientales</v>
      </c>
      <c r="C30" s="627" t="str">
        <f>'Mapa Final'!C29</f>
        <v xml:space="preserve"> Afectación Ambiental</v>
      </c>
      <c r="D30" s="627" t="str">
        <f>'Mapa Final'!D29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618" t="str">
        <f>'Mapa Final'!E29</f>
        <v>Desconocimiento de los lineamientos ambientales y normatividad  ambiental vigente para la contratación de bienes, obras y servicios.</v>
      </c>
      <c r="F30" s="618" t="str">
        <f>'Mapa Final'!F29</f>
        <v>No cumplir con los requisitos ambientales que la Entidad ha establecido dentro de la Plataforma Estrátegica para los procesos de contratación de bienes, obras y servicios.</v>
      </c>
      <c r="G30" s="618" t="str">
        <f>'Mapa Final'!G29</f>
        <v>Eventos Ambientales Internos</v>
      </c>
      <c r="H30" s="562" t="str">
        <f>'Mapa Final'!I29</f>
        <v>Media</v>
      </c>
      <c r="I30" s="586" t="str">
        <f>'Mapa Final'!L29</f>
        <v>Moderado</v>
      </c>
      <c r="J30" s="589" t="str">
        <f>'Mapa Final'!N29</f>
        <v>Moderado</v>
      </c>
      <c r="K30" s="592" t="str">
        <f>'Mapa Final'!AA29</f>
        <v>Baja</v>
      </c>
      <c r="L30" s="592" t="str">
        <f>'Mapa Final'!AE29</f>
        <v>Moderado</v>
      </c>
      <c r="M30" s="533" t="str">
        <f>'Mapa Final'!AG29</f>
        <v>Moderado</v>
      </c>
      <c r="N30" s="592" t="str">
        <f>'Mapa Final'!AH29</f>
        <v>Aceptar</v>
      </c>
      <c r="O30" s="545" t="s">
        <v>618</v>
      </c>
      <c r="P30" s="536"/>
      <c r="Q30" s="532" t="s">
        <v>393</v>
      </c>
      <c r="R30" s="527">
        <v>45108</v>
      </c>
      <c r="S30" s="527">
        <v>45199</v>
      </c>
      <c r="T30" s="530" t="s">
        <v>460</v>
      </c>
    </row>
    <row r="31" spans="1:20" x14ac:dyDescent="0.25">
      <c r="A31" s="625"/>
      <c r="B31" s="622"/>
      <c r="C31" s="628"/>
      <c r="D31" s="628"/>
      <c r="E31" s="619"/>
      <c r="F31" s="619"/>
      <c r="G31" s="619"/>
      <c r="H31" s="563"/>
      <c r="I31" s="587"/>
      <c r="J31" s="590"/>
      <c r="K31" s="593"/>
      <c r="L31" s="593"/>
      <c r="M31" s="534"/>
      <c r="N31" s="593"/>
      <c r="O31" s="546"/>
      <c r="P31" s="537"/>
      <c r="Q31" s="528"/>
      <c r="R31" s="528"/>
      <c r="S31" s="528"/>
      <c r="T31" s="416"/>
    </row>
    <row r="32" spans="1:20" x14ac:dyDescent="0.25">
      <c r="A32" s="625"/>
      <c r="B32" s="622"/>
      <c r="C32" s="628"/>
      <c r="D32" s="628"/>
      <c r="E32" s="619"/>
      <c r="F32" s="619"/>
      <c r="G32" s="619"/>
      <c r="H32" s="563"/>
      <c r="I32" s="587"/>
      <c r="J32" s="590"/>
      <c r="K32" s="593"/>
      <c r="L32" s="593"/>
      <c r="M32" s="534"/>
      <c r="N32" s="593"/>
      <c r="O32" s="546"/>
      <c r="P32" s="537"/>
      <c r="Q32" s="528"/>
      <c r="R32" s="528"/>
      <c r="S32" s="528"/>
      <c r="T32" s="416"/>
    </row>
    <row r="33" spans="1:20" x14ac:dyDescent="0.25">
      <c r="A33" s="625"/>
      <c r="B33" s="622"/>
      <c r="C33" s="628"/>
      <c r="D33" s="628"/>
      <c r="E33" s="619"/>
      <c r="F33" s="619"/>
      <c r="G33" s="619"/>
      <c r="H33" s="563"/>
      <c r="I33" s="587"/>
      <c r="J33" s="590"/>
      <c r="K33" s="593"/>
      <c r="L33" s="593"/>
      <c r="M33" s="534"/>
      <c r="N33" s="593"/>
      <c r="O33" s="546"/>
      <c r="P33" s="537"/>
      <c r="Q33" s="528"/>
      <c r="R33" s="528"/>
      <c r="S33" s="528"/>
      <c r="T33" s="416"/>
    </row>
    <row r="34" spans="1:20" ht="15.75" thickBot="1" x14ac:dyDescent="0.3">
      <c r="A34" s="626"/>
      <c r="B34" s="623"/>
      <c r="C34" s="629"/>
      <c r="D34" s="629"/>
      <c r="E34" s="620"/>
      <c r="F34" s="620"/>
      <c r="G34" s="620"/>
      <c r="H34" s="564"/>
      <c r="I34" s="588"/>
      <c r="J34" s="591"/>
      <c r="K34" s="594"/>
      <c r="L34" s="594"/>
      <c r="M34" s="535"/>
      <c r="N34" s="594"/>
      <c r="O34" s="547"/>
      <c r="P34" s="538"/>
      <c r="Q34" s="529"/>
      <c r="R34" s="529"/>
      <c r="S34" s="529"/>
      <c r="T34" s="531"/>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A15:A19"/>
    <mergeCell ref="C15:C19"/>
    <mergeCell ref="D15:D19"/>
    <mergeCell ref="E15:E19"/>
    <mergeCell ref="F15:F19"/>
    <mergeCell ref="G15:G19"/>
    <mergeCell ref="H15:H19"/>
    <mergeCell ref="I15:I19"/>
    <mergeCell ref="P15:P19"/>
    <mergeCell ref="K20:K24"/>
    <mergeCell ref="L20:L24"/>
    <mergeCell ref="Q15:Q19"/>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M30:M34"/>
    <mergeCell ref="G30:G34"/>
    <mergeCell ref="H30:H34"/>
    <mergeCell ref="I30:I34"/>
    <mergeCell ref="J30:J34"/>
    <mergeCell ref="K30:K34"/>
    <mergeCell ref="L30:L34"/>
    <mergeCell ref="B10:B14"/>
    <mergeCell ref="B15:B19"/>
    <mergeCell ref="B20:B24"/>
    <mergeCell ref="B25:B29"/>
    <mergeCell ref="B30:B34"/>
    <mergeCell ref="C25:C29"/>
    <mergeCell ref="D25:D29"/>
    <mergeCell ref="E25:E29"/>
    <mergeCell ref="F25:F29"/>
    <mergeCell ref="G25:G29"/>
    <mergeCell ref="H25:H29"/>
    <mergeCell ref="I25:I29"/>
    <mergeCell ref="M20:M24"/>
    <mergeCell ref="G20:G24"/>
    <mergeCell ref="H20:H24"/>
    <mergeCell ref="I20:I24"/>
    <mergeCell ref="J20:J24"/>
  </mergeCells>
  <conditionalFormatting sqref="A7:B7 H7 H35:J1048576">
    <cfRule type="containsText" dxfId="373" priority="668" operator="containsText" text="1- Bajo">
      <formula>NOT(ISERROR(SEARCH("1- Bajo",A7)))</formula>
    </cfRule>
    <cfRule type="containsText" dxfId="372" priority="666" operator="containsText" text="3- Bajo">
      <formula>NOT(ISERROR(SEARCH("3- Bajo",A7)))</formula>
    </cfRule>
    <cfRule type="containsText" dxfId="371" priority="667" operator="containsText" text="4- Bajo">
      <formula>NOT(ISERROR(SEARCH("4- Bajo",A7)))</formula>
    </cfRule>
  </conditionalFormatting>
  <conditionalFormatting sqref="A10:I10">
    <cfRule type="containsText" dxfId="370" priority="626" operator="containsText" text="1- Bajo">
      <formula>NOT(ISERROR(SEARCH("1- Bajo",A10)))</formula>
    </cfRule>
    <cfRule type="containsText" dxfId="369" priority="623" operator="containsText" text="4- Moderado">
      <formula>NOT(ISERROR(SEARCH("4- Moderado",A10)))</formula>
    </cfRule>
    <cfRule type="containsText" dxfId="368" priority="622" operator="containsText" text="6- Moderado">
      <formula>NOT(ISERROR(SEARCH("6- Moderado",A10)))</formula>
    </cfRule>
    <cfRule type="containsText" dxfId="367" priority="624" operator="containsText" text="3- Bajo">
      <formula>NOT(ISERROR(SEARCH("3- Bajo",A10)))</formula>
    </cfRule>
    <cfRule type="containsText" dxfId="366" priority="625" operator="containsText" text="4- Bajo">
      <formula>NOT(ISERROR(SEARCH("4- Bajo",A10)))</formula>
    </cfRule>
    <cfRule type="containsText" dxfId="365" priority="621" operator="containsText" text="3- Moderado">
      <formula>NOT(ISERROR(SEARCH("3- Moderado",A10)))</formula>
    </cfRule>
  </conditionalFormatting>
  <conditionalFormatting sqref="A15:I15">
    <cfRule type="containsText" dxfId="364" priority="502" operator="containsText" text="4- Moderado">
      <formula>NOT(ISERROR(SEARCH("4- Moderado",A15)))</formula>
    </cfRule>
    <cfRule type="containsText" dxfId="363" priority="505" operator="containsText" text="1- Bajo">
      <formula>NOT(ISERROR(SEARCH("1- Bajo",A15)))</formula>
    </cfRule>
    <cfRule type="containsText" dxfId="362" priority="501" operator="containsText" text="6- Moderado">
      <formula>NOT(ISERROR(SEARCH("6- Moderado",A15)))</formula>
    </cfRule>
    <cfRule type="containsText" dxfId="361" priority="500" operator="containsText" text="3- Moderado">
      <formula>NOT(ISERROR(SEARCH("3- Moderado",A15)))</formula>
    </cfRule>
    <cfRule type="containsText" dxfId="360" priority="503" operator="containsText" text="3- Bajo">
      <formula>NOT(ISERROR(SEARCH("3- Bajo",A15)))</formula>
    </cfRule>
    <cfRule type="containsText" dxfId="359" priority="504" operator="containsText" text="4- Bajo">
      <formula>NOT(ISERROR(SEARCH("4- Bajo",A15)))</formula>
    </cfRule>
  </conditionalFormatting>
  <conditionalFormatting sqref="A20:I20">
    <cfRule type="containsText" dxfId="358" priority="433" operator="containsText" text="3- Moderado">
      <formula>NOT(ISERROR(SEARCH("3- Moderado",A20)))</formula>
    </cfRule>
    <cfRule type="containsText" dxfId="357" priority="437" operator="containsText" text="4- Bajo">
      <formula>NOT(ISERROR(SEARCH("4- Bajo",A20)))</formula>
    </cfRule>
    <cfRule type="containsText" dxfId="356" priority="434" operator="containsText" text="6- Moderado">
      <formula>NOT(ISERROR(SEARCH("6- Moderado",A20)))</formula>
    </cfRule>
    <cfRule type="containsText" dxfId="355" priority="435" operator="containsText" text="4- Moderado">
      <formula>NOT(ISERROR(SEARCH("4- Moderado",A20)))</formula>
    </cfRule>
    <cfRule type="containsText" dxfId="354" priority="436" operator="containsText" text="3- Bajo">
      <formula>NOT(ISERROR(SEARCH("3- Bajo",A20)))</formula>
    </cfRule>
    <cfRule type="containsText" dxfId="353" priority="438" operator="containsText" text="1- Bajo">
      <formula>NOT(ISERROR(SEARCH("1- Bajo",A20)))</formula>
    </cfRule>
  </conditionalFormatting>
  <conditionalFormatting sqref="A25:I25">
    <cfRule type="containsText" dxfId="352" priority="366" operator="containsText" text="3- Moderado">
      <formula>NOT(ISERROR(SEARCH("3- Moderado",A25)))</formula>
    </cfRule>
    <cfRule type="containsText" dxfId="351" priority="370" operator="containsText" text="4- Bajo">
      <formula>NOT(ISERROR(SEARCH("4- Bajo",A25)))</formula>
    </cfRule>
    <cfRule type="containsText" dxfId="350" priority="369" operator="containsText" text="3- Bajo">
      <formula>NOT(ISERROR(SEARCH("3- Bajo",A25)))</formula>
    </cfRule>
    <cfRule type="containsText" dxfId="349" priority="368" operator="containsText" text="4- Moderado">
      <formula>NOT(ISERROR(SEARCH("4- Moderado",A25)))</formula>
    </cfRule>
    <cfRule type="containsText" dxfId="348" priority="367" operator="containsText" text="6- Moderado">
      <formula>NOT(ISERROR(SEARCH("6- Moderado",A25)))</formula>
    </cfRule>
    <cfRule type="containsText" dxfId="347" priority="371" operator="containsText" text="1- Bajo">
      <formula>NOT(ISERROR(SEARCH("1- Bajo",A25)))</formula>
    </cfRule>
  </conditionalFormatting>
  <conditionalFormatting sqref="A30:I30">
    <cfRule type="containsText" dxfId="346" priority="302" operator="containsText" text="3- Bajo">
      <formula>NOT(ISERROR(SEARCH("3- Bajo",A30)))</formula>
    </cfRule>
    <cfRule type="containsText" dxfId="345" priority="300" operator="containsText" text="6- Moderado">
      <formula>NOT(ISERROR(SEARCH("6- Moderado",A30)))</formula>
    </cfRule>
    <cfRule type="containsText" dxfId="344" priority="299" operator="containsText" text="3- Moderado">
      <formula>NOT(ISERROR(SEARCH("3- Moderado",A30)))</formula>
    </cfRule>
    <cfRule type="containsText" dxfId="343" priority="303" operator="containsText" text="4- Bajo">
      <formula>NOT(ISERROR(SEARCH("4- Bajo",A30)))</formula>
    </cfRule>
    <cfRule type="containsText" dxfId="342" priority="301" operator="containsText" text="4- Moderado">
      <formula>NOT(ISERROR(SEARCH("4- Moderado",A30)))</formula>
    </cfRule>
    <cfRule type="containsText" dxfId="341" priority="304" operator="containsText" text="1- Bajo">
      <formula>NOT(ISERROR(SEARCH("1- Bajo",A30)))</formula>
    </cfRule>
  </conditionalFormatting>
  <conditionalFormatting sqref="D8:J8">
    <cfRule type="containsText" dxfId="340" priority="658" operator="containsText" text="4- Moderado">
      <formula>NOT(ISERROR(SEARCH("4- Moderado",D8)))</formula>
    </cfRule>
    <cfRule type="containsText" dxfId="339" priority="657" operator="containsText" text="6- Moderado">
      <formula>NOT(ISERROR(SEARCH("6- Moderado",D8)))</formula>
    </cfRule>
    <cfRule type="containsText" dxfId="338" priority="656" operator="containsText" text="3- Moderado">
      <formula>NOT(ISERROR(SEARCH("3- Moderado",D8)))</formula>
    </cfRule>
    <cfRule type="containsText" dxfId="337" priority="659" operator="containsText" text="3- Bajo">
      <formula>NOT(ISERROR(SEARCH("3- Bajo",D8)))</formula>
    </cfRule>
    <cfRule type="containsText" dxfId="336" priority="662" operator="containsText" text="1- Bajo">
      <formula>NOT(ISERROR(SEARCH("1- Bajo",D8)))</formula>
    </cfRule>
    <cfRule type="containsText" dxfId="335" priority="660" operator="containsText" text="4- Bajo">
      <formula>NOT(ISERROR(SEARCH("4- Bajo",D8)))</formula>
    </cfRule>
  </conditionalFormatting>
  <conditionalFormatting sqref="H10:H14">
    <cfRule type="containsText" dxfId="334" priority="583" operator="containsText" text="Media">
      <formula>NOT(ISERROR(SEARCH("Media",H10)))</formula>
    </cfRule>
    <cfRule type="containsText" dxfId="333" priority="582" operator="containsText" text="Baja">
      <formula>NOT(ISERROR(SEARCH("Baja",H10)))</formula>
    </cfRule>
    <cfRule type="containsText" dxfId="332" priority="576" operator="containsText" text="Muy Alta">
      <formula>NOT(ISERROR(SEARCH("Muy Alta",H10)))</formula>
    </cfRule>
    <cfRule type="containsText" dxfId="331" priority="575" operator="containsText" text="Alta">
      <formula>NOT(ISERROR(SEARCH("Alta",H10)))</formula>
    </cfRule>
    <cfRule type="containsText" dxfId="330" priority="581" operator="containsText" text="Muy Baja">
      <formula>NOT(ISERROR(SEARCH("Muy Baja",H10)))</formula>
    </cfRule>
    <cfRule type="containsText" dxfId="329" priority="584" operator="containsText" text="Alta">
      <formula>NOT(ISERROR(SEARCH("Alta",H10)))</formula>
    </cfRule>
    <cfRule type="containsText" dxfId="328" priority="586" operator="containsText" text="Muy Alta">
      <formula>NOT(ISERROR(SEARCH("Muy Alta",H10)))</formula>
    </cfRule>
  </conditionalFormatting>
  <conditionalFormatting sqref="H10:H19">
    <cfRule type="containsText" dxfId="327" priority="483" operator="containsText" text="Muy Alta">
      <formula>NOT(ISERROR(SEARCH("Muy Alta",H10)))</formula>
    </cfRule>
  </conditionalFormatting>
  <conditionalFormatting sqref="H15:H19">
    <cfRule type="containsText" dxfId="326" priority="472" operator="containsText" text="Alta">
      <formula>NOT(ISERROR(SEARCH("Alta",H15)))</formula>
    </cfRule>
    <cfRule type="containsText" dxfId="325" priority="473" operator="containsText" text="Muy Alta">
      <formula>NOT(ISERROR(SEARCH("Muy Alta",H15)))</formula>
    </cfRule>
    <cfRule type="containsText" dxfId="324" priority="481" operator="containsText" text="Alta">
      <formula>NOT(ISERROR(SEARCH("Alta",H15)))</formula>
    </cfRule>
    <cfRule type="containsText" dxfId="323" priority="478" operator="containsText" text="Muy Baja">
      <formula>NOT(ISERROR(SEARCH("Muy Baja",H15)))</formula>
    </cfRule>
    <cfRule type="containsText" dxfId="322" priority="479" operator="containsText" text="Baja">
      <formula>NOT(ISERROR(SEARCH("Baja",H15)))</formula>
    </cfRule>
    <cfRule type="containsText" dxfId="321" priority="480" operator="containsText" text="Media">
      <formula>NOT(ISERROR(SEARCH("Media",H15)))</formula>
    </cfRule>
  </conditionalFormatting>
  <conditionalFormatting sqref="H15:H24">
    <cfRule type="containsText" dxfId="320" priority="416" operator="containsText" text="Muy Alta">
      <formula>NOT(ISERROR(SEARCH("Muy Alta",H15)))</formula>
    </cfRule>
  </conditionalFormatting>
  <conditionalFormatting sqref="H20:H24">
    <cfRule type="containsText" dxfId="319" priority="414" operator="containsText" text="Alta">
      <formula>NOT(ISERROR(SEARCH("Alta",H20)))</formula>
    </cfRule>
    <cfRule type="containsText" dxfId="318" priority="413" operator="containsText" text="Media">
      <formula>NOT(ISERROR(SEARCH("Media",H20)))</formula>
    </cfRule>
    <cfRule type="containsText" dxfId="317" priority="412" operator="containsText" text="Baja">
      <formula>NOT(ISERROR(SEARCH("Baja",H20)))</formula>
    </cfRule>
    <cfRule type="containsText" dxfId="316" priority="406" operator="containsText" text="Muy Alta">
      <formula>NOT(ISERROR(SEARCH("Muy Alta",H20)))</formula>
    </cfRule>
    <cfRule type="containsText" dxfId="315" priority="405" operator="containsText" text="Alta">
      <formula>NOT(ISERROR(SEARCH("Alta",H20)))</formula>
    </cfRule>
    <cfRule type="containsText" dxfId="314" priority="411" operator="containsText" text="Muy Baja">
      <formula>NOT(ISERROR(SEARCH("Muy Baja",H20)))</formula>
    </cfRule>
  </conditionalFormatting>
  <conditionalFormatting sqref="H20:H29">
    <cfRule type="containsText" dxfId="313" priority="349" operator="containsText" text="Muy Alta">
      <formula>NOT(ISERROR(SEARCH("Muy Alta",H20)))</formula>
    </cfRule>
  </conditionalFormatting>
  <conditionalFormatting sqref="H25:H29">
    <cfRule type="containsText" dxfId="312" priority="347" operator="containsText" text="Alta">
      <formula>NOT(ISERROR(SEARCH("Alta",H25)))</formula>
    </cfRule>
    <cfRule type="containsText" dxfId="311" priority="338" operator="containsText" text="Alta">
      <formula>NOT(ISERROR(SEARCH("Alta",H25)))</formula>
    </cfRule>
    <cfRule type="containsText" dxfId="310" priority="339" operator="containsText" text="Muy Alta">
      <formula>NOT(ISERROR(SEARCH("Muy Alta",H25)))</formula>
    </cfRule>
    <cfRule type="containsText" dxfId="309" priority="344" operator="containsText" text="Muy Baja">
      <formula>NOT(ISERROR(SEARCH("Muy Baja",H25)))</formula>
    </cfRule>
    <cfRule type="containsText" dxfId="308" priority="345" operator="containsText" text="Baja">
      <formula>NOT(ISERROR(SEARCH("Baja",H25)))</formula>
    </cfRule>
    <cfRule type="containsText" dxfId="307" priority="346" operator="containsText" text="Media">
      <formula>NOT(ISERROR(SEARCH("Media",H25)))</formula>
    </cfRule>
  </conditionalFormatting>
  <conditionalFormatting sqref="H25:H34">
    <cfRule type="containsText" dxfId="306" priority="282" operator="containsText" text="Muy Alta">
      <formula>NOT(ISERROR(SEARCH("Muy Alta",H25)))</formula>
    </cfRule>
  </conditionalFormatting>
  <conditionalFormatting sqref="H30:H34">
    <cfRule type="containsText" dxfId="305" priority="280" operator="containsText" text="Alta">
      <formula>NOT(ISERROR(SEARCH("Alta",H30)))</formula>
    </cfRule>
    <cfRule type="containsText" dxfId="304" priority="279" operator="containsText" text="Media">
      <formula>NOT(ISERROR(SEARCH("Media",H30)))</formula>
    </cfRule>
    <cfRule type="containsText" dxfId="303" priority="278" operator="containsText" text="Baja">
      <formula>NOT(ISERROR(SEARCH("Baja",H30)))</formula>
    </cfRule>
    <cfRule type="containsText" dxfId="302" priority="272" operator="containsText" text="Muy Alta">
      <formula>NOT(ISERROR(SEARCH("Muy Alta",H30)))</formula>
    </cfRule>
    <cfRule type="containsText" dxfId="301" priority="277" operator="containsText" text="Muy Baja">
      <formula>NOT(ISERROR(SEARCH("Muy Baja",H30)))</formula>
    </cfRule>
    <cfRule type="containsText" dxfId="300" priority="271" operator="containsText" text="Alta">
      <formula>NOT(ISERROR(SEARCH("Alta",H30)))</formula>
    </cfRule>
    <cfRule type="containsText" dxfId="299" priority="270" operator="containsText" text="Muy Alta">
      <formula>NOT(ISERROR(SEARCH("Muy Alta",H30)))</formula>
    </cfRule>
  </conditionalFormatting>
  <conditionalFormatting sqref="H35:J1048576 A7:B7 H7">
    <cfRule type="containsText" dxfId="298" priority="664" operator="containsText" text="6- Moderado">
      <formula>NOT(ISERROR(SEARCH("6- Moderado",A7)))</formula>
    </cfRule>
    <cfRule type="containsText" dxfId="297" priority="665" operator="containsText" text="4- Moderado">
      <formula>NOT(ISERROR(SEARCH("4- Moderado",A7)))</formula>
    </cfRule>
    <cfRule type="containsText" dxfId="296" priority="663" operator="containsText" text="3- Moderado">
      <formula>NOT(ISERROR(SEARCH("3- Moderado",A7)))</formula>
    </cfRule>
  </conditionalFormatting>
  <conditionalFormatting sqref="I10:I34">
    <cfRule type="containsText" dxfId="295" priority="276" operator="containsText" text="Leve">
      <formula>NOT(ISERROR(SEARCH("Leve",I10)))</formula>
    </cfRule>
    <cfRule type="containsText" dxfId="294" priority="275" operator="containsText" text="Menor">
      <formula>NOT(ISERROR(SEARCH("Menor",I10)))</formula>
    </cfRule>
    <cfRule type="containsText" dxfId="293" priority="274" operator="containsText" text="Mayor">
      <formula>NOT(ISERROR(SEARCH("Mayor",I10)))</formula>
    </cfRule>
    <cfRule type="containsText" dxfId="292" priority="273" operator="containsText" text="Catastrófico">
      <formula>NOT(ISERROR(SEARCH("Catastrófico",I10)))</formula>
    </cfRule>
  </conditionalFormatting>
  <conditionalFormatting sqref="I30:I34">
    <cfRule type="containsText" dxfId="291" priority="281" operator="containsText" text="Moderado">
      <formula>NOT(ISERROR(SEARCH("Moderado",I30)))</formula>
    </cfRule>
  </conditionalFormatting>
  <conditionalFormatting sqref="I10:J29">
    <cfRule type="containsText" dxfId="290" priority="333" operator="containsText" text="Moderado">
      <formula>NOT(ISERROR(SEARCH("Moderado",I10)))</formula>
    </cfRule>
  </conditionalFormatting>
  <conditionalFormatting sqref="J8 J35:J1048576">
    <cfRule type="containsText" dxfId="289" priority="655" operator="containsText" text="4- Alto">
      <formula>NOT(ISERROR(SEARCH("4- Alto",J8)))</formula>
    </cfRule>
    <cfRule type="containsText" dxfId="288" priority="650" operator="containsText" text="12- Alto">
      <formula>NOT(ISERROR(SEARCH("12- Alto",J8)))</formula>
    </cfRule>
    <cfRule type="containsText" dxfId="287" priority="651" operator="containsText" text="10- Alto">
      <formula>NOT(ISERROR(SEARCH("10- Alto",J8)))</formula>
    </cfRule>
    <cfRule type="containsText" dxfId="286" priority="652" operator="containsText" text="9- Alto">
      <formula>NOT(ISERROR(SEARCH("9- Alto",J8)))</formula>
    </cfRule>
    <cfRule type="containsText" dxfId="285" priority="661" operator="containsText" text="2- Bajo">
      <formula>NOT(ISERROR(SEARCH("2- Bajo",J8)))</formula>
    </cfRule>
    <cfRule type="containsText" dxfId="284" priority="653" operator="containsText" text="8- Alto">
      <formula>NOT(ISERROR(SEARCH("8- Alto",J8)))</formula>
    </cfRule>
    <cfRule type="containsText" dxfId="283" priority="654" operator="containsText" text="5- Alto">
      <formula>NOT(ISERROR(SEARCH("5- Alto",J8)))</formula>
    </cfRule>
    <cfRule type="containsText" dxfId="282" priority="649" operator="containsText" text="5- Extremo">
      <formula>NOT(ISERROR(SEARCH("5- Extremo",J8)))</formula>
    </cfRule>
    <cfRule type="containsText" dxfId="281" priority="648" operator="containsText" text="10- Extremo">
      <formula>NOT(ISERROR(SEARCH("10- Extremo",J8)))</formula>
    </cfRule>
    <cfRule type="containsText" dxfId="280" priority="647" operator="containsText" text="15- Extremo">
      <formula>NOT(ISERROR(SEARCH("15- Extremo",J8)))</formula>
    </cfRule>
    <cfRule type="containsText" dxfId="279" priority="645" operator="containsText" text="25- Extremo">
      <formula>NOT(ISERROR(SEARCH("25- Extremo",J8)))</formula>
    </cfRule>
    <cfRule type="containsText" dxfId="278" priority="646" operator="containsText" text="20- Extremo">
      <formula>NOT(ISERROR(SEARCH("20- Extremo",J8)))</formula>
    </cfRule>
  </conditionalFormatting>
  <conditionalFormatting sqref="J10:J14">
    <cfRule type="colorScale" priority="906">
      <colorScale>
        <cfvo type="min"/>
        <cfvo type="max"/>
        <color rgb="FFFF7128"/>
        <color rgb="FFFFEF9C"/>
      </colorScale>
    </cfRule>
  </conditionalFormatting>
  <conditionalFormatting sqref="J10:J29">
    <cfRule type="containsText" dxfId="277" priority="364" operator="containsText" text="Extremo">
      <formula>NOT(ISERROR(SEARCH("Extremo",J10)))</formula>
    </cfRule>
    <cfRule type="containsText" dxfId="276" priority="363" operator="containsText" text="Alto">
      <formula>NOT(ISERROR(SEARCH("Alto",J10)))</formula>
    </cfRule>
    <cfRule type="containsText" dxfId="275" priority="362" operator="containsText" text="Moderado">
      <formula>NOT(ISERROR(SEARCH("Moderado",J10)))</formula>
    </cfRule>
    <cfRule type="containsText" dxfId="274" priority="361" operator="containsText" text="Bajo">
      <formula>NOT(ISERROR(SEARCH("Bajo",J10)))</formula>
    </cfRule>
  </conditionalFormatting>
  <conditionalFormatting sqref="J10:J34">
    <cfRule type="containsText" dxfId="273" priority="264" operator="containsText" text="Bajo">
      <formula>NOT(ISERROR(SEARCH("Bajo",J10)))</formula>
    </cfRule>
    <cfRule type="containsText" dxfId="272" priority="265" operator="containsText" text="Extremo">
      <formula>NOT(ISERROR(SEARCH("Extremo",J10)))</formula>
    </cfRule>
  </conditionalFormatting>
  <conditionalFormatting sqref="J15:J19">
    <cfRule type="colorScale" priority="499">
      <colorScale>
        <cfvo type="min"/>
        <cfvo type="max"/>
        <color rgb="FFFF7128"/>
        <color rgb="FFFFEF9C"/>
      </colorScale>
    </cfRule>
  </conditionalFormatting>
  <conditionalFormatting sqref="J20:J24">
    <cfRule type="colorScale" priority="432">
      <colorScale>
        <cfvo type="min"/>
        <cfvo type="max"/>
        <color rgb="FFFF7128"/>
        <color rgb="FFFFEF9C"/>
      </colorScale>
    </cfRule>
  </conditionalFormatting>
  <conditionalFormatting sqref="J25:J29">
    <cfRule type="colorScale" priority="365">
      <colorScale>
        <cfvo type="min"/>
        <cfvo type="max"/>
        <color rgb="FFFF7128"/>
        <color rgb="FFFFEF9C"/>
      </colorScale>
    </cfRule>
  </conditionalFormatting>
  <conditionalFormatting sqref="J30:J34">
    <cfRule type="colorScale" priority="298">
      <colorScale>
        <cfvo type="min"/>
        <cfvo type="max"/>
        <color rgb="FFFF7128"/>
        <color rgb="FFFFEF9C"/>
      </colorScale>
    </cfRule>
    <cfRule type="containsText" dxfId="271" priority="297" operator="containsText" text="Extremo">
      <formula>NOT(ISERROR(SEARCH("Extremo",J30)))</formula>
    </cfRule>
    <cfRule type="containsText" dxfId="270" priority="296" operator="containsText" text="Alto">
      <formula>NOT(ISERROR(SEARCH("Alto",J30)))</formula>
    </cfRule>
    <cfRule type="containsText" dxfId="269" priority="295" operator="containsText" text="Moderado">
      <formula>NOT(ISERROR(SEARCH("Moderado",J30)))</formula>
    </cfRule>
    <cfRule type="containsText" dxfId="268" priority="294" operator="containsText" text="Bajo">
      <formula>NOT(ISERROR(SEARCH("Bajo",J30)))</formula>
    </cfRule>
    <cfRule type="containsText" dxfId="267" priority="266" operator="containsText" text="Moderado">
      <formula>NOT(ISERROR(SEARCH("Moderado",J30)))</formula>
    </cfRule>
  </conditionalFormatting>
  <conditionalFormatting sqref="K10:K34">
    <cfRule type="containsText" dxfId="266" priority="260" operator="containsText" text="Muy Alta">
      <formula>NOT(ISERROR(SEARCH("Muy Alta",K10)))</formula>
    </cfRule>
    <cfRule type="containsText" dxfId="265" priority="263" operator="containsText" text="Muy Baja">
      <formula>NOT(ISERROR(SEARCH("Muy Baja",K10)))</formula>
    </cfRule>
    <cfRule type="containsText" dxfId="264" priority="262" operator="containsText" text="Baja">
      <formula>NOT(ISERROR(SEARCH("Baja",K10)))</formula>
    </cfRule>
    <cfRule type="containsText" dxfId="263" priority="261" operator="containsText" text="Alta">
      <formula>NOT(ISERROR(SEARCH("Alta",K10)))</formula>
    </cfRule>
    <cfRule type="containsText" dxfId="262" priority="268" operator="containsText" text="Media">
      <formula>NOT(ISERROR(SEARCH("Media",K10)))</formula>
    </cfRule>
  </conditionalFormatting>
  <conditionalFormatting sqref="K10:L10">
    <cfRule type="containsText" dxfId="261" priority="642" operator="containsText" text="3- Bajo">
      <formula>NOT(ISERROR(SEARCH("3- Bajo",K10)))</formula>
    </cfRule>
    <cfRule type="containsText" dxfId="260" priority="643" operator="containsText" text="4- Bajo">
      <formula>NOT(ISERROR(SEARCH("4- Bajo",K10)))</formula>
    </cfRule>
    <cfRule type="containsText" dxfId="259" priority="644" operator="containsText" text="1- Bajo">
      <formula>NOT(ISERROR(SEARCH("1- Bajo",K10)))</formula>
    </cfRule>
    <cfRule type="containsText" dxfId="258" priority="640" operator="containsText" text="6- Moderado">
      <formula>NOT(ISERROR(SEARCH("6- Moderado",K10)))</formula>
    </cfRule>
    <cfRule type="containsText" dxfId="257" priority="639" operator="containsText" text="3- Moderado">
      <formula>NOT(ISERROR(SEARCH("3- Moderado",K10)))</formula>
    </cfRule>
    <cfRule type="containsText" dxfId="256" priority="641" operator="containsText" text="4- Moderado">
      <formula>NOT(ISERROR(SEARCH("4- Moderado",K10)))</formula>
    </cfRule>
  </conditionalFormatting>
  <conditionalFormatting sqref="K15:L15">
    <cfRule type="containsText" dxfId="255" priority="519" operator="containsText" text="6- Moderado">
      <formula>NOT(ISERROR(SEARCH("6- Moderado",K15)))</formula>
    </cfRule>
    <cfRule type="containsText" dxfId="254" priority="520" operator="containsText" text="4- Moderado">
      <formula>NOT(ISERROR(SEARCH("4- Moderado",K15)))</formula>
    </cfRule>
    <cfRule type="containsText" dxfId="253" priority="518" operator="containsText" text="3- Moderado">
      <formula>NOT(ISERROR(SEARCH("3- Moderado",K15)))</formula>
    </cfRule>
    <cfRule type="containsText" dxfId="252" priority="523" operator="containsText" text="1- Bajo">
      <formula>NOT(ISERROR(SEARCH("1- Bajo",K15)))</formula>
    </cfRule>
    <cfRule type="containsText" dxfId="251" priority="522" operator="containsText" text="4- Bajo">
      <formula>NOT(ISERROR(SEARCH("4- Bajo",K15)))</formula>
    </cfRule>
    <cfRule type="containsText" dxfId="250" priority="521" operator="containsText" text="3- Bajo">
      <formula>NOT(ISERROR(SEARCH("3- Bajo",K15)))</formula>
    </cfRule>
  </conditionalFormatting>
  <conditionalFormatting sqref="K20:L20">
    <cfRule type="containsText" dxfId="249" priority="456" operator="containsText" text="1- Bajo">
      <formula>NOT(ISERROR(SEARCH("1- Bajo",K20)))</formula>
    </cfRule>
    <cfRule type="containsText" dxfId="248" priority="455" operator="containsText" text="4- Bajo">
      <formula>NOT(ISERROR(SEARCH("4- Bajo",K20)))</formula>
    </cfRule>
    <cfRule type="containsText" dxfId="247" priority="454" operator="containsText" text="3- Bajo">
      <formula>NOT(ISERROR(SEARCH("3- Bajo",K20)))</formula>
    </cfRule>
    <cfRule type="containsText" dxfId="246" priority="453" operator="containsText" text="4- Moderado">
      <formula>NOT(ISERROR(SEARCH("4- Moderado",K20)))</formula>
    </cfRule>
    <cfRule type="containsText" dxfId="245" priority="451" operator="containsText" text="3- Moderado">
      <formula>NOT(ISERROR(SEARCH("3- Moderado",K20)))</formula>
    </cfRule>
    <cfRule type="containsText" dxfId="244" priority="452" operator="containsText" text="6- Moderado">
      <formula>NOT(ISERROR(SEARCH("6- Moderado",K20)))</formula>
    </cfRule>
  </conditionalFormatting>
  <conditionalFormatting sqref="K25:L25">
    <cfRule type="containsText" dxfId="243" priority="388" operator="containsText" text="4- Bajo">
      <formula>NOT(ISERROR(SEARCH("4- Bajo",K25)))</formula>
    </cfRule>
    <cfRule type="containsText" dxfId="242" priority="389" operator="containsText" text="1- Bajo">
      <formula>NOT(ISERROR(SEARCH("1- Bajo",K25)))</formula>
    </cfRule>
    <cfRule type="containsText" dxfId="241" priority="387" operator="containsText" text="3- Bajo">
      <formula>NOT(ISERROR(SEARCH("3- Bajo",K25)))</formula>
    </cfRule>
    <cfRule type="containsText" dxfId="240" priority="384" operator="containsText" text="3- Moderado">
      <formula>NOT(ISERROR(SEARCH("3- Moderado",K25)))</formula>
    </cfRule>
    <cfRule type="containsText" dxfId="239" priority="385" operator="containsText" text="6- Moderado">
      <formula>NOT(ISERROR(SEARCH("6- Moderado",K25)))</formula>
    </cfRule>
    <cfRule type="containsText" dxfId="238" priority="386" operator="containsText" text="4- Moderado">
      <formula>NOT(ISERROR(SEARCH("4- Moderado",K25)))</formula>
    </cfRule>
  </conditionalFormatting>
  <conditionalFormatting sqref="K30:L30">
    <cfRule type="containsText" dxfId="237" priority="317" operator="containsText" text="3- Moderado">
      <formula>NOT(ISERROR(SEARCH("3- Moderado",K30)))</formula>
    </cfRule>
    <cfRule type="containsText" dxfId="236" priority="322" operator="containsText" text="1- Bajo">
      <formula>NOT(ISERROR(SEARCH("1- Bajo",K30)))</formula>
    </cfRule>
    <cfRule type="containsText" dxfId="235" priority="318" operator="containsText" text="6- Moderado">
      <formula>NOT(ISERROR(SEARCH("6- Moderado",K30)))</formula>
    </cfRule>
    <cfRule type="containsText" dxfId="234" priority="319" operator="containsText" text="4- Moderado">
      <formula>NOT(ISERROR(SEARCH("4- Moderado",K30)))</formula>
    </cfRule>
    <cfRule type="containsText" dxfId="233" priority="320" operator="containsText" text="3- Bajo">
      <formula>NOT(ISERROR(SEARCH("3- Bajo",K30)))</formula>
    </cfRule>
    <cfRule type="containsText" dxfId="232" priority="321" operator="containsText" text="4- Bajo">
      <formula>NOT(ISERROR(SEARCH("4- Bajo",K30)))</formula>
    </cfRule>
  </conditionalFormatting>
  <conditionalFormatting sqref="K8:M8">
    <cfRule type="containsText" dxfId="231" priority="603" operator="containsText" text="3- Moderado">
      <formula>NOT(ISERROR(SEARCH("3- Moderado",K8)))</formula>
    </cfRule>
    <cfRule type="containsText" dxfId="230" priority="608" operator="containsText" text="1- Bajo">
      <formula>NOT(ISERROR(SEARCH("1- Bajo",K8)))</formula>
    </cfRule>
    <cfRule type="containsText" dxfId="229" priority="607" operator="containsText" text="4- Bajo">
      <formula>NOT(ISERROR(SEARCH("4- Bajo",K8)))</formula>
    </cfRule>
    <cfRule type="containsText" dxfId="228" priority="605" operator="containsText" text="4- Moderado">
      <formula>NOT(ISERROR(SEARCH("4- Moderado",K8)))</formula>
    </cfRule>
    <cfRule type="containsText" dxfId="227" priority="604" operator="containsText" text="6- Moderado">
      <formula>NOT(ISERROR(SEARCH("6- Moderado",K8)))</formula>
    </cfRule>
    <cfRule type="containsText" dxfId="226" priority="606" operator="containsText" text="3- Bajo">
      <formula>NOT(ISERROR(SEARCH("3- Bajo",K8)))</formula>
    </cfRule>
  </conditionalFormatting>
  <conditionalFormatting sqref="L10:L34">
    <cfRule type="containsText" dxfId="225" priority="256" operator="containsText" text="Catastrófico">
      <formula>NOT(ISERROR(SEARCH("Catastrófico",L10)))</formula>
    </cfRule>
    <cfRule type="containsText" dxfId="224" priority="259" operator="containsText" text="Leve">
      <formula>NOT(ISERROR(SEARCH("Leve",L10)))</formula>
    </cfRule>
    <cfRule type="containsText" dxfId="223" priority="258" operator="containsText" text="Menor">
      <formula>NOT(ISERROR(SEARCH("Menor",L10)))</formula>
    </cfRule>
    <cfRule type="containsText" dxfId="222" priority="257" operator="containsText" text="Mayor">
      <formula>NOT(ISERROR(SEARCH("Mayor",L10)))</formula>
    </cfRule>
  </conditionalFormatting>
  <conditionalFormatting sqref="L10:M34">
    <cfRule type="containsText" dxfId="221" priority="267" operator="containsText" text="Moderado">
      <formula>NOT(ISERROR(SEARCH("Moderado",L10)))</formula>
    </cfRule>
  </conditionalFormatting>
  <conditionalFormatting sqref="M10:M14">
    <cfRule type="colorScale" priority="912">
      <colorScale>
        <cfvo type="min"/>
        <cfvo type="max"/>
        <color rgb="FFFF7128"/>
        <color rgb="FFFFEF9C"/>
      </colorScale>
    </cfRule>
  </conditionalFormatting>
  <conditionalFormatting sqref="M10:M34">
    <cfRule type="containsText" dxfId="220" priority="290" operator="containsText" text="Moderado">
      <formula>NOT(ISERROR(SEARCH("Moderado",M10)))</formula>
    </cfRule>
    <cfRule type="containsText" dxfId="219" priority="291" operator="containsText" text="Alto">
      <formula>NOT(ISERROR(SEARCH("Alto",M10)))</formula>
    </cfRule>
    <cfRule type="containsText" dxfId="218" priority="292" operator="containsText" text="Extremo">
      <formula>NOT(ISERROR(SEARCH("Extremo",M10)))</formula>
    </cfRule>
    <cfRule type="containsText" dxfId="217" priority="289" operator="containsText" text="Bajo">
      <formula>NOT(ISERROR(SEARCH("Bajo",M10)))</formula>
    </cfRule>
  </conditionalFormatting>
  <conditionalFormatting sqref="M15:M19">
    <cfRule type="colorScale" priority="494">
      <colorScale>
        <cfvo type="min"/>
        <cfvo type="max"/>
        <color rgb="FFFF7128"/>
        <color rgb="FFFFEF9C"/>
      </colorScale>
    </cfRule>
  </conditionalFormatting>
  <conditionalFormatting sqref="M20:M24">
    <cfRule type="colorScale" priority="427">
      <colorScale>
        <cfvo type="min"/>
        <cfvo type="max"/>
        <color rgb="FFFF7128"/>
        <color rgb="FFFFEF9C"/>
      </colorScale>
    </cfRule>
  </conditionalFormatting>
  <conditionalFormatting sqref="M25:M29">
    <cfRule type="colorScale" priority="360">
      <colorScale>
        <cfvo type="min"/>
        <cfvo type="max"/>
        <color rgb="FFFF7128"/>
        <color rgb="FFFFEF9C"/>
      </colorScale>
    </cfRule>
  </conditionalFormatting>
  <conditionalFormatting sqref="M30:M34">
    <cfRule type="colorScale" priority="293">
      <colorScale>
        <cfvo type="min"/>
        <cfvo type="max"/>
        <color rgb="FFFF7128"/>
        <color rgb="FFFFEF9C"/>
      </colorScale>
    </cfRule>
  </conditionalFormatting>
  <conditionalFormatting sqref="N10">
    <cfRule type="containsText" dxfId="216" priority="588" operator="containsText" text="6- Moderado">
      <formula>NOT(ISERROR(SEARCH("6- Moderado",N10)))</formula>
    </cfRule>
    <cfRule type="containsText" dxfId="215" priority="592" operator="containsText" text="1- Bajo">
      <formula>NOT(ISERROR(SEARCH("1- Bajo",N10)))</formula>
    </cfRule>
    <cfRule type="containsText" dxfId="214" priority="591" operator="containsText" text="4- Bajo">
      <formula>NOT(ISERROR(SEARCH("4- Bajo",N10)))</formula>
    </cfRule>
    <cfRule type="containsText" dxfId="213" priority="590" operator="containsText" text="3- Bajo">
      <formula>NOT(ISERROR(SEARCH("3- Bajo",N10)))</formula>
    </cfRule>
    <cfRule type="containsText" dxfId="212" priority="589" operator="containsText" text="4- Moderado">
      <formula>NOT(ISERROR(SEARCH("4- Moderado",N10)))</formula>
    </cfRule>
    <cfRule type="containsText" dxfId="211" priority="587" operator="containsText" text="3- Moderado">
      <formula>NOT(ISERROR(SEARCH("3- Moderado",N10)))</formula>
    </cfRule>
  </conditionalFormatting>
  <conditionalFormatting sqref="N15">
    <cfRule type="containsText" dxfId="210" priority="488" operator="containsText" text="4- Bajo">
      <formula>NOT(ISERROR(SEARCH("4- Bajo",N15)))</formula>
    </cfRule>
    <cfRule type="containsText" dxfId="209" priority="489" operator="containsText" text="1- Bajo">
      <formula>NOT(ISERROR(SEARCH("1- Bajo",N15)))</formula>
    </cfRule>
    <cfRule type="containsText" dxfId="208" priority="484" operator="containsText" text="3- Moderado">
      <formula>NOT(ISERROR(SEARCH("3- Moderado",N15)))</formula>
    </cfRule>
    <cfRule type="containsText" dxfId="207" priority="485" operator="containsText" text="6- Moderado">
      <formula>NOT(ISERROR(SEARCH("6- Moderado",N15)))</formula>
    </cfRule>
    <cfRule type="containsText" dxfId="206" priority="486" operator="containsText" text="4- Moderado">
      <formula>NOT(ISERROR(SEARCH("4- Moderado",N15)))</formula>
    </cfRule>
    <cfRule type="containsText" dxfId="205" priority="487" operator="containsText" text="3- Bajo">
      <formula>NOT(ISERROR(SEARCH("3- Bajo",N15)))</formula>
    </cfRule>
  </conditionalFormatting>
  <conditionalFormatting sqref="N20">
    <cfRule type="containsText" dxfId="204" priority="417" operator="containsText" text="3- Moderado">
      <formula>NOT(ISERROR(SEARCH("3- Moderado",N20)))</formula>
    </cfRule>
    <cfRule type="containsText" dxfId="203" priority="418" operator="containsText" text="6- Moderado">
      <formula>NOT(ISERROR(SEARCH("6- Moderado",N20)))</formula>
    </cfRule>
    <cfRule type="containsText" dxfId="202" priority="419" operator="containsText" text="4- Moderado">
      <formula>NOT(ISERROR(SEARCH("4- Moderado",N20)))</formula>
    </cfRule>
    <cfRule type="containsText" dxfId="201" priority="420" operator="containsText" text="3- Bajo">
      <formula>NOT(ISERROR(SEARCH("3- Bajo",N20)))</formula>
    </cfRule>
    <cfRule type="containsText" dxfId="200" priority="421" operator="containsText" text="4- Bajo">
      <formula>NOT(ISERROR(SEARCH("4- Bajo",N20)))</formula>
    </cfRule>
    <cfRule type="containsText" dxfId="199" priority="422" operator="containsText" text="1- Bajo">
      <formula>NOT(ISERROR(SEARCH("1- Bajo",N20)))</formula>
    </cfRule>
  </conditionalFormatting>
  <conditionalFormatting sqref="N25">
    <cfRule type="containsText" dxfId="198" priority="353" operator="containsText" text="3- Bajo">
      <formula>NOT(ISERROR(SEARCH("3- Bajo",N25)))</formula>
    </cfRule>
    <cfRule type="containsText" dxfId="197" priority="354" operator="containsText" text="4- Bajo">
      <formula>NOT(ISERROR(SEARCH("4- Bajo",N25)))</formula>
    </cfRule>
    <cfRule type="containsText" dxfId="196" priority="355" operator="containsText" text="1- Bajo">
      <formula>NOT(ISERROR(SEARCH("1- Bajo",N25)))</formula>
    </cfRule>
    <cfRule type="containsText" dxfId="195" priority="350" operator="containsText" text="3- Moderado">
      <formula>NOT(ISERROR(SEARCH("3- Moderado",N25)))</formula>
    </cfRule>
    <cfRule type="containsText" dxfId="194" priority="352" operator="containsText" text="4- Moderado">
      <formula>NOT(ISERROR(SEARCH("4- Moderado",N25)))</formula>
    </cfRule>
    <cfRule type="containsText" dxfId="193" priority="351" operator="containsText" text="6- Moderado">
      <formula>NOT(ISERROR(SEARCH("6- Moderado",N25)))</formula>
    </cfRule>
  </conditionalFormatting>
  <conditionalFormatting sqref="N30">
    <cfRule type="containsText" dxfId="192" priority="285" operator="containsText" text="4- Moderado">
      <formula>NOT(ISERROR(SEARCH("4- Moderado",N30)))</formula>
    </cfRule>
    <cfRule type="containsText" dxfId="191" priority="284" operator="containsText" text="6- Moderado">
      <formula>NOT(ISERROR(SEARCH("6- Moderado",N30)))</formula>
    </cfRule>
    <cfRule type="containsText" dxfId="190" priority="283" operator="containsText" text="3- Moderado">
      <formula>NOT(ISERROR(SEARCH("3- Moderado",N30)))</formula>
    </cfRule>
    <cfRule type="containsText" dxfId="189" priority="288" operator="containsText" text="1- Bajo">
      <formula>NOT(ISERROR(SEARCH("1- Bajo",N30)))</formula>
    </cfRule>
    <cfRule type="containsText" dxfId="188" priority="287" operator="containsText" text="4- Bajo">
      <formula>NOT(ISERROR(SEARCH("4- Bajo",N30)))</formula>
    </cfRule>
    <cfRule type="containsText" dxfId="187" priority="286" operator="containsText" text="3- Bajo">
      <formula>NOT(ISERROR(SEARCH("3- Bajo",N30)))</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34"/>
  <sheetViews>
    <sheetView tabSelected="1" topLeftCell="G15" zoomScale="71" zoomScaleNormal="71" workbookViewId="0">
      <selection activeCell="R15" sqref="R15:S3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50" customWidth="1"/>
    <col min="6" max="6" width="40.140625" customWidth="1"/>
    <col min="7" max="7" width="20.42578125" customWidth="1"/>
    <col min="8" max="8" width="10.42578125" style="151" customWidth="1"/>
    <col min="9" max="9" width="11.42578125" style="151" customWidth="1"/>
    <col min="10" max="10" width="10.140625" style="152" customWidth="1"/>
    <col min="11" max="11" width="11.42578125" style="151" customWidth="1"/>
    <col min="12" max="12" width="10.85546875" style="151" customWidth="1"/>
    <col min="13" max="13" width="18.28515625" style="151"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7"/>
  </cols>
  <sheetData>
    <row r="1" spans="1:278" s="139" customFormat="1" ht="16.5" customHeight="1" x14ac:dyDescent="0.3">
      <c r="A1" s="438"/>
      <c r="B1" s="439"/>
      <c r="C1" s="439"/>
      <c r="D1" s="603" t="s">
        <v>364</v>
      </c>
      <c r="E1" s="603"/>
      <c r="F1" s="603"/>
      <c r="G1" s="603"/>
      <c r="H1" s="603"/>
      <c r="I1" s="603"/>
      <c r="J1" s="603"/>
      <c r="K1" s="603"/>
      <c r="L1" s="603"/>
      <c r="M1" s="603"/>
      <c r="N1" s="603"/>
      <c r="O1" s="603"/>
      <c r="P1" s="603"/>
      <c r="Q1" s="604"/>
      <c r="R1" s="450" t="s">
        <v>67</v>
      </c>
      <c r="S1" s="450"/>
      <c r="T1" s="450"/>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x14ac:dyDescent="0.3">
      <c r="A2" s="440"/>
      <c r="B2" s="441"/>
      <c r="C2" s="441"/>
      <c r="D2" s="605"/>
      <c r="E2" s="605"/>
      <c r="F2" s="605"/>
      <c r="G2" s="605"/>
      <c r="H2" s="605"/>
      <c r="I2" s="605"/>
      <c r="J2" s="605"/>
      <c r="K2" s="605"/>
      <c r="L2" s="605"/>
      <c r="M2" s="605"/>
      <c r="N2" s="605"/>
      <c r="O2" s="605"/>
      <c r="P2" s="605"/>
      <c r="Q2" s="606"/>
      <c r="R2" s="450"/>
      <c r="S2" s="450"/>
      <c r="T2" s="450"/>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x14ac:dyDescent="0.3">
      <c r="A3" s="2"/>
      <c r="B3" s="2"/>
      <c r="C3" s="3"/>
      <c r="D3" s="605"/>
      <c r="E3" s="605"/>
      <c r="F3" s="605"/>
      <c r="G3" s="605"/>
      <c r="H3" s="605"/>
      <c r="I3" s="605"/>
      <c r="J3" s="605"/>
      <c r="K3" s="605"/>
      <c r="L3" s="605"/>
      <c r="M3" s="605"/>
      <c r="N3" s="605"/>
      <c r="O3" s="605"/>
      <c r="P3" s="605"/>
      <c r="Q3" s="606"/>
      <c r="R3" s="450"/>
      <c r="S3" s="450"/>
      <c r="T3" s="450"/>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x14ac:dyDescent="0.3">
      <c r="A4" s="431" t="s">
        <v>0</v>
      </c>
      <c r="B4" s="432"/>
      <c r="C4" s="433"/>
      <c r="D4" s="434" t="str">
        <f>'Mapa Final'!D4</f>
        <v>Mejoramiento SIGCMA</v>
      </c>
      <c r="E4" s="435"/>
      <c r="F4" s="435"/>
      <c r="G4" s="435"/>
      <c r="H4" s="435"/>
      <c r="I4" s="435"/>
      <c r="J4" s="435"/>
      <c r="K4" s="435"/>
      <c r="L4" s="435"/>
      <c r="M4" s="435"/>
      <c r="N4" s="436"/>
      <c r="O4" s="437"/>
      <c r="P4" s="437"/>
      <c r="Q4" s="437"/>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x14ac:dyDescent="0.3">
      <c r="A5" s="431" t="s">
        <v>1</v>
      </c>
      <c r="B5" s="432"/>
      <c r="C5" s="433"/>
      <c r="D5" s="442"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43"/>
      <c r="F5" s="443"/>
      <c r="G5" s="443"/>
      <c r="H5" s="443"/>
      <c r="I5" s="443"/>
      <c r="J5" s="443"/>
      <c r="K5" s="443"/>
      <c r="L5" s="443"/>
      <c r="M5" s="443"/>
      <c r="N5" s="444"/>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x14ac:dyDescent="0.35">
      <c r="A6" s="431" t="s">
        <v>2</v>
      </c>
      <c r="B6" s="432"/>
      <c r="C6" s="433"/>
      <c r="D6" s="442" t="str">
        <f>'Mapa Final'!D6</f>
        <v>Nivel Seccional</v>
      </c>
      <c r="E6" s="443"/>
      <c r="F6" s="443"/>
      <c r="G6" s="443"/>
      <c r="H6" s="443"/>
      <c r="I6" s="443"/>
      <c r="J6" s="443"/>
      <c r="K6" s="443"/>
      <c r="L6" s="443"/>
      <c r="M6" s="443"/>
      <c r="N6" s="444"/>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46" customFormat="1" ht="38.25" customHeight="1" thickTop="1" thickBot="1" x14ac:dyDescent="0.3">
      <c r="A7" s="598" t="s">
        <v>340</v>
      </c>
      <c r="B7" s="599"/>
      <c r="C7" s="599"/>
      <c r="D7" s="599"/>
      <c r="E7" s="599"/>
      <c r="F7" s="600"/>
      <c r="G7" s="153"/>
      <c r="H7" s="601" t="s">
        <v>341</v>
      </c>
      <c r="I7" s="601"/>
      <c r="J7" s="601"/>
      <c r="K7" s="601" t="s">
        <v>342</v>
      </c>
      <c r="L7" s="601"/>
      <c r="M7" s="601"/>
      <c r="N7" s="602" t="s">
        <v>343</v>
      </c>
      <c r="O7" s="607" t="s">
        <v>344</v>
      </c>
      <c r="P7" s="609" t="s">
        <v>345</v>
      </c>
      <c r="Q7" s="610"/>
      <c r="R7" s="609" t="s">
        <v>346</v>
      </c>
      <c r="S7" s="610"/>
      <c r="T7" s="611" t="s">
        <v>367</v>
      </c>
      <c r="U7" s="159"/>
      <c r="V7" s="159"/>
      <c r="W7" s="159"/>
      <c r="X7" s="159"/>
      <c r="Y7" s="159"/>
      <c r="Z7" s="159"/>
      <c r="AA7" s="159"/>
      <c r="AB7" s="159"/>
      <c r="AC7" s="159"/>
      <c r="AD7" s="159"/>
      <c r="AE7" s="159"/>
      <c r="AF7" s="159"/>
      <c r="AG7" s="159"/>
      <c r="AH7" s="159"/>
      <c r="AI7" s="159"/>
      <c r="AJ7" s="159"/>
      <c r="AK7" s="159"/>
      <c r="AL7" s="159"/>
      <c r="AM7" s="159"/>
      <c r="AN7" s="159"/>
      <c r="AO7" s="159"/>
      <c r="AP7" s="159"/>
      <c r="AQ7" s="159"/>
      <c r="AR7" s="159"/>
      <c r="AS7" s="159"/>
      <c r="AT7" s="159"/>
      <c r="AU7" s="159"/>
      <c r="AV7" s="159"/>
      <c r="AW7" s="159"/>
      <c r="AX7" s="159"/>
      <c r="AY7" s="159"/>
      <c r="AZ7" s="159"/>
      <c r="BA7" s="159"/>
      <c r="BB7" s="159"/>
      <c r="BC7" s="159"/>
      <c r="BD7" s="159"/>
      <c r="BE7" s="159"/>
      <c r="BF7" s="159"/>
      <c r="BG7" s="159"/>
      <c r="BH7" s="159"/>
      <c r="BI7" s="159"/>
      <c r="BJ7" s="159"/>
      <c r="BK7" s="159"/>
      <c r="BL7" s="159"/>
      <c r="BM7" s="159"/>
      <c r="BN7" s="159"/>
      <c r="BO7" s="159"/>
      <c r="BP7" s="159"/>
      <c r="BQ7" s="159"/>
      <c r="BR7" s="159"/>
      <c r="BS7" s="159"/>
      <c r="BT7" s="159"/>
      <c r="BU7" s="159"/>
      <c r="BV7" s="159"/>
      <c r="BW7" s="159"/>
      <c r="BX7" s="159"/>
      <c r="BY7" s="159"/>
      <c r="BZ7" s="159"/>
      <c r="CA7" s="159"/>
      <c r="CB7" s="159"/>
      <c r="CC7" s="159"/>
      <c r="CD7" s="159"/>
      <c r="CE7" s="159"/>
      <c r="CF7" s="159"/>
      <c r="CG7" s="159"/>
      <c r="CH7" s="159"/>
      <c r="CI7" s="159"/>
      <c r="CJ7" s="159"/>
      <c r="CK7" s="159"/>
      <c r="CL7" s="159"/>
      <c r="CM7" s="159"/>
      <c r="CN7" s="159"/>
      <c r="CO7" s="159"/>
      <c r="CP7" s="159"/>
      <c r="CQ7" s="159"/>
      <c r="CR7" s="159"/>
      <c r="CS7" s="159"/>
      <c r="CT7" s="159"/>
      <c r="CU7" s="159"/>
      <c r="CV7" s="159"/>
      <c r="CW7" s="159"/>
      <c r="CX7" s="159"/>
      <c r="CY7" s="159"/>
      <c r="CZ7" s="159"/>
      <c r="DA7" s="159"/>
      <c r="DB7" s="159"/>
      <c r="DC7" s="159"/>
      <c r="DD7" s="159"/>
      <c r="DE7" s="159"/>
      <c r="DF7" s="159"/>
      <c r="DG7" s="159"/>
      <c r="DH7" s="159"/>
      <c r="DI7" s="159"/>
      <c r="DJ7" s="159"/>
      <c r="DK7" s="159"/>
      <c r="DL7" s="159"/>
      <c r="DM7" s="159"/>
      <c r="DN7" s="159"/>
      <c r="DO7" s="159"/>
      <c r="DP7" s="159"/>
      <c r="DQ7" s="159"/>
      <c r="DR7" s="159"/>
      <c r="DS7" s="159"/>
      <c r="DT7" s="159"/>
      <c r="DU7" s="159"/>
      <c r="DV7" s="159"/>
      <c r="DW7" s="159"/>
      <c r="DX7" s="159"/>
      <c r="DY7" s="159"/>
      <c r="DZ7" s="159"/>
      <c r="EA7" s="159"/>
      <c r="EB7" s="159"/>
      <c r="EC7" s="159"/>
      <c r="ED7" s="159"/>
      <c r="EE7" s="159"/>
      <c r="EF7" s="159"/>
      <c r="EG7" s="159"/>
      <c r="EH7" s="159"/>
      <c r="EI7" s="159"/>
      <c r="EJ7" s="159"/>
      <c r="EK7" s="159"/>
      <c r="EL7" s="159"/>
      <c r="EM7" s="159"/>
      <c r="EN7" s="159"/>
      <c r="EO7" s="159"/>
      <c r="EP7" s="159"/>
      <c r="EQ7" s="159"/>
      <c r="ER7" s="159"/>
      <c r="ES7" s="159"/>
      <c r="ET7" s="159"/>
      <c r="EU7" s="159"/>
      <c r="EV7" s="159"/>
      <c r="EW7" s="159"/>
      <c r="EX7" s="159"/>
      <c r="EY7" s="159"/>
      <c r="EZ7" s="159"/>
      <c r="FA7" s="159"/>
      <c r="FB7" s="159"/>
      <c r="FC7" s="159"/>
      <c r="FD7" s="159"/>
      <c r="FE7" s="159"/>
      <c r="FF7" s="159"/>
      <c r="FG7" s="159"/>
      <c r="FH7" s="159"/>
      <c r="FI7" s="159"/>
      <c r="FJ7" s="159"/>
      <c r="FK7" s="159"/>
      <c r="FL7" s="159"/>
      <c r="FM7" s="159"/>
      <c r="FN7" s="159"/>
      <c r="FO7" s="159"/>
      <c r="FP7" s="159"/>
      <c r="FQ7" s="159"/>
      <c r="FR7" s="159"/>
      <c r="FS7" s="159"/>
      <c r="FT7" s="159"/>
    </row>
    <row r="8" spans="1:278" s="147" customFormat="1" ht="60.95" customHeight="1" thickTop="1" thickBot="1" x14ac:dyDescent="0.3">
      <c r="A8" s="162" t="s">
        <v>198</v>
      </c>
      <c r="B8" s="162" t="s">
        <v>371</v>
      </c>
      <c r="C8" s="163" t="s">
        <v>8</v>
      </c>
      <c r="D8" s="154" t="s">
        <v>355</v>
      </c>
      <c r="E8" s="155" t="s">
        <v>10</v>
      </c>
      <c r="F8" s="155" t="s">
        <v>11</v>
      </c>
      <c r="G8" s="155" t="s">
        <v>12</v>
      </c>
      <c r="H8" s="156" t="s">
        <v>348</v>
      </c>
      <c r="I8" s="156" t="s">
        <v>38</v>
      </c>
      <c r="J8" s="156" t="s">
        <v>349</v>
      </c>
      <c r="K8" s="156" t="s">
        <v>348</v>
      </c>
      <c r="L8" s="156" t="s">
        <v>350</v>
      </c>
      <c r="M8" s="156" t="s">
        <v>349</v>
      </c>
      <c r="N8" s="602"/>
      <c r="O8" s="608"/>
      <c r="P8" s="157" t="s">
        <v>351</v>
      </c>
      <c r="Q8" s="157" t="s">
        <v>352</v>
      </c>
      <c r="R8" s="157" t="s">
        <v>353</v>
      </c>
      <c r="S8" s="157" t="s">
        <v>354</v>
      </c>
      <c r="T8" s="611"/>
      <c r="U8" s="160"/>
      <c r="V8" s="160"/>
      <c r="W8" s="160"/>
      <c r="X8" s="160"/>
      <c r="Y8" s="160"/>
      <c r="Z8" s="160"/>
      <c r="AA8" s="160"/>
      <c r="AB8" s="160"/>
      <c r="AC8" s="160"/>
      <c r="AD8" s="160"/>
      <c r="AE8" s="160"/>
      <c r="AF8" s="160"/>
      <c r="AG8" s="160"/>
      <c r="AH8" s="160"/>
      <c r="AI8" s="160"/>
      <c r="AJ8" s="160"/>
      <c r="AK8" s="160"/>
      <c r="AL8" s="160"/>
      <c r="AM8" s="160"/>
      <c r="AN8" s="160"/>
      <c r="AO8" s="160"/>
      <c r="AP8" s="160"/>
      <c r="AQ8" s="160"/>
      <c r="AR8" s="160"/>
      <c r="AS8" s="160"/>
      <c r="AT8" s="160"/>
      <c r="AU8" s="160"/>
      <c r="AV8" s="160"/>
      <c r="AW8" s="160"/>
      <c r="AX8" s="160"/>
      <c r="AY8" s="160"/>
      <c r="AZ8" s="160"/>
      <c r="BA8" s="160"/>
      <c r="BB8" s="160"/>
      <c r="BC8" s="160"/>
      <c r="BD8" s="160"/>
      <c r="BE8" s="160"/>
      <c r="BF8" s="160"/>
      <c r="BG8" s="160"/>
      <c r="BH8" s="160"/>
      <c r="BI8" s="160"/>
      <c r="BJ8" s="160"/>
      <c r="BK8" s="160"/>
      <c r="BL8" s="160"/>
      <c r="BM8" s="160"/>
      <c r="BN8" s="160"/>
      <c r="BO8" s="160"/>
      <c r="BP8" s="160"/>
      <c r="BQ8" s="160"/>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0"/>
      <c r="CU8" s="160"/>
      <c r="CV8" s="160"/>
      <c r="CW8" s="160"/>
      <c r="CX8" s="160"/>
      <c r="CY8" s="160"/>
      <c r="CZ8" s="160"/>
      <c r="DA8" s="160"/>
      <c r="DB8" s="160"/>
      <c r="DC8" s="160"/>
      <c r="DD8" s="160"/>
      <c r="DE8" s="160"/>
      <c r="DF8" s="160"/>
      <c r="DG8" s="160"/>
      <c r="DH8" s="160"/>
      <c r="DI8" s="160"/>
      <c r="DJ8" s="160"/>
      <c r="DK8" s="160"/>
      <c r="DL8" s="160"/>
      <c r="DM8" s="160"/>
      <c r="DN8" s="160"/>
      <c r="DO8" s="160"/>
      <c r="DP8" s="160"/>
      <c r="DQ8" s="160"/>
      <c r="DR8" s="160"/>
      <c r="DS8" s="160"/>
      <c r="DT8" s="160"/>
      <c r="DU8" s="160"/>
      <c r="DV8" s="160"/>
      <c r="DW8" s="160"/>
      <c r="DX8" s="160"/>
      <c r="DY8" s="160"/>
      <c r="DZ8" s="160"/>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60"/>
      <c r="FF8" s="160"/>
      <c r="FG8" s="160"/>
      <c r="FH8" s="160"/>
      <c r="FI8" s="160"/>
      <c r="FJ8" s="160"/>
      <c r="FK8" s="160"/>
      <c r="FL8" s="160"/>
      <c r="FM8" s="160"/>
      <c r="FN8" s="160"/>
      <c r="FO8" s="160"/>
      <c r="FP8" s="160"/>
      <c r="FQ8" s="160"/>
      <c r="FR8" s="160"/>
      <c r="FS8" s="160"/>
      <c r="FT8" s="160"/>
    </row>
    <row r="9" spans="1:278" s="148" customFormat="1" ht="10.5" customHeight="1" thickTop="1" thickBot="1" x14ac:dyDescent="0.3">
      <c r="A9" s="612"/>
      <c r="B9" s="613"/>
      <c r="C9" s="613"/>
      <c r="D9" s="613"/>
      <c r="E9" s="613"/>
      <c r="F9" s="613"/>
      <c r="G9" s="613"/>
      <c r="H9" s="613"/>
      <c r="I9" s="613"/>
      <c r="J9" s="613"/>
      <c r="K9" s="613"/>
      <c r="L9" s="613"/>
      <c r="M9" s="613"/>
      <c r="N9" s="613"/>
      <c r="T9" s="158"/>
      <c r="U9" s="161"/>
      <c r="V9" s="161"/>
      <c r="W9" s="161"/>
      <c r="X9" s="161"/>
      <c r="Y9" s="161"/>
      <c r="Z9" s="161"/>
      <c r="AA9" s="161"/>
      <c r="AB9" s="161"/>
      <c r="AC9" s="161"/>
      <c r="AD9" s="161"/>
      <c r="AE9" s="161"/>
      <c r="AF9" s="161"/>
      <c r="AG9" s="161"/>
      <c r="AH9" s="161"/>
      <c r="AI9" s="161"/>
      <c r="AJ9" s="161"/>
      <c r="AK9" s="161"/>
      <c r="AL9" s="161"/>
      <c r="AM9" s="161"/>
      <c r="AN9" s="161"/>
      <c r="AO9" s="161"/>
      <c r="AP9" s="161"/>
      <c r="AQ9" s="161"/>
      <c r="AR9" s="161"/>
      <c r="AS9" s="161"/>
      <c r="AT9" s="161"/>
      <c r="AU9" s="161"/>
      <c r="AV9" s="161"/>
      <c r="AW9" s="161"/>
      <c r="AX9" s="161"/>
      <c r="AY9" s="161"/>
      <c r="AZ9" s="161"/>
      <c r="BA9" s="161"/>
      <c r="BB9" s="161"/>
      <c r="BC9" s="161"/>
      <c r="BD9" s="161"/>
      <c r="BE9" s="161"/>
      <c r="BF9" s="161"/>
      <c r="BG9" s="161"/>
      <c r="BH9" s="161"/>
      <c r="BI9" s="161"/>
      <c r="BJ9" s="161"/>
      <c r="BK9" s="161"/>
      <c r="BL9" s="161"/>
      <c r="BM9" s="161"/>
      <c r="BN9" s="161"/>
      <c r="BO9" s="161"/>
      <c r="BP9" s="161"/>
      <c r="BQ9" s="161"/>
      <c r="BR9" s="161"/>
      <c r="BS9" s="161"/>
      <c r="BT9" s="161"/>
      <c r="BU9" s="161"/>
      <c r="BV9" s="161"/>
      <c r="BW9" s="161"/>
      <c r="BX9" s="161"/>
      <c r="BY9" s="161"/>
      <c r="BZ9" s="161"/>
      <c r="CA9" s="161"/>
      <c r="CB9" s="161"/>
      <c r="CC9" s="161"/>
      <c r="CD9" s="161"/>
      <c r="CE9" s="161"/>
      <c r="CF9" s="161"/>
      <c r="CG9" s="161"/>
      <c r="CH9" s="161"/>
      <c r="CI9" s="161"/>
      <c r="CJ9" s="161"/>
      <c r="CK9" s="161"/>
      <c r="CL9" s="161"/>
      <c r="CM9" s="161"/>
      <c r="CN9" s="161"/>
      <c r="CO9" s="161"/>
      <c r="CP9" s="161"/>
      <c r="CQ9" s="161"/>
      <c r="CR9" s="161"/>
      <c r="CS9" s="161"/>
      <c r="CT9" s="161"/>
      <c r="CU9" s="161"/>
      <c r="CV9" s="161"/>
      <c r="CW9" s="161"/>
      <c r="CX9" s="161"/>
      <c r="CY9" s="161"/>
      <c r="CZ9" s="161"/>
      <c r="DA9" s="161"/>
      <c r="DB9" s="161"/>
      <c r="DC9" s="161"/>
      <c r="DD9" s="161"/>
      <c r="DE9" s="161"/>
      <c r="DF9" s="161"/>
      <c r="DG9" s="161"/>
      <c r="DH9" s="161"/>
      <c r="DI9" s="161"/>
      <c r="DJ9" s="161"/>
      <c r="DK9" s="161"/>
      <c r="DL9" s="161"/>
      <c r="DM9" s="161"/>
      <c r="DN9" s="161"/>
      <c r="DO9" s="161"/>
      <c r="DP9" s="161"/>
      <c r="DQ9" s="161"/>
      <c r="DR9" s="161"/>
      <c r="DS9" s="161"/>
      <c r="DT9" s="161"/>
      <c r="DU9" s="161"/>
      <c r="DV9" s="161"/>
      <c r="DW9" s="161"/>
      <c r="DX9" s="161"/>
      <c r="DY9" s="161"/>
      <c r="DZ9" s="161"/>
      <c r="EA9" s="161"/>
      <c r="EB9" s="161"/>
      <c r="EC9" s="161"/>
      <c r="ED9" s="161"/>
      <c r="EE9" s="161"/>
      <c r="EF9" s="161"/>
      <c r="EG9" s="161"/>
      <c r="EH9" s="161"/>
      <c r="EI9" s="161"/>
      <c r="EJ9" s="161"/>
      <c r="EK9" s="161"/>
      <c r="EL9" s="161"/>
      <c r="EM9" s="161"/>
      <c r="EN9" s="161"/>
      <c r="EO9" s="161"/>
      <c r="EP9" s="161"/>
      <c r="EQ9" s="161"/>
      <c r="ER9" s="161"/>
      <c r="ES9" s="161"/>
      <c r="ET9" s="161"/>
      <c r="EU9" s="161"/>
      <c r="EV9" s="161"/>
      <c r="EW9" s="161"/>
      <c r="EX9" s="161"/>
      <c r="EY9" s="161"/>
      <c r="EZ9" s="161"/>
      <c r="FA9" s="161"/>
      <c r="FB9" s="161"/>
      <c r="FC9" s="161"/>
      <c r="FD9" s="161"/>
      <c r="FE9" s="161"/>
      <c r="FF9" s="161"/>
      <c r="FG9" s="161"/>
      <c r="FH9" s="161"/>
      <c r="FI9" s="161"/>
      <c r="FJ9" s="161"/>
      <c r="FK9" s="161"/>
      <c r="FL9" s="161"/>
      <c r="FM9" s="161"/>
      <c r="FN9" s="161"/>
      <c r="FO9" s="161"/>
      <c r="FP9" s="161"/>
      <c r="FQ9" s="161"/>
      <c r="FR9" s="161"/>
      <c r="FS9" s="161"/>
      <c r="FT9" s="161"/>
    </row>
    <row r="10" spans="1:278" s="149" customFormat="1" ht="15" customHeight="1" x14ac:dyDescent="0.2">
      <c r="A10" s="580">
        <f>'Mapa Final'!A10</f>
        <v>1</v>
      </c>
      <c r="B10" s="554" t="str">
        <f>'Mapa Final'!B10</f>
        <v>Inexactitud</v>
      </c>
      <c r="C10" s="583" t="str">
        <f>'Mapa Final'!C10</f>
        <v>Incumplimiento de las metas establecidas</v>
      </c>
      <c r="D10" s="583"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59" t="str">
        <f>'Mapa Final'!E10</f>
        <v>Falta de control y analisis de la informacion</v>
      </c>
      <c r="F10" s="559" t="str">
        <f>'Mapa Final'!F10</f>
        <v>Presentar datos o estimaciones equivocadas y/o incompletas del SIGCMA.</v>
      </c>
      <c r="G10" s="559" t="str">
        <f>'Mapa Final'!G10</f>
        <v>Ejecución y Administración de Procesos</v>
      </c>
      <c r="H10" s="562" t="str">
        <f>'Mapa Final'!I10</f>
        <v>Media</v>
      </c>
      <c r="I10" s="565" t="str">
        <f>'Mapa Final'!L10</f>
        <v>Menor</v>
      </c>
      <c r="J10" s="568" t="str">
        <f>'Mapa Final'!N10</f>
        <v>Moderado</v>
      </c>
      <c r="K10" s="539" t="str">
        <f>'Mapa Final'!AA10</f>
        <v>Baja</v>
      </c>
      <c r="L10" s="539" t="str">
        <f>'Mapa Final'!AE10</f>
        <v>Moderado</v>
      </c>
      <c r="M10" s="551" t="str">
        <f>'Mapa Final'!AG10</f>
        <v>Moderado</v>
      </c>
      <c r="N10" s="539" t="str">
        <f>'Mapa Final'!AH10</f>
        <v>Aceptar</v>
      </c>
      <c r="O10" s="530">
        <f>'Mapa Final'!AI10</f>
        <v>0</v>
      </c>
      <c r="P10" s="536"/>
      <c r="Q10" s="532" t="s">
        <v>393</v>
      </c>
      <c r="R10" s="527">
        <v>45200</v>
      </c>
      <c r="S10" s="527">
        <v>45291</v>
      </c>
      <c r="T10" s="530" t="s">
        <v>620</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9" customFormat="1" ht="13.5" customHeight="1" x14ac:dyDescent="0.2">
      <c r="A11" s="581"/>
      <c r="B11" s="614"/>
      <c r="C11" s="584"/>
      <c r="D11" s="584"/>
      <c r="E11" s="560"/>
      <c r="F11" s="560"/>
      <c r="G11" s="560"/>
      <c r="H11" s="563"/>
      <c r="I11" s="566"/>
      <c r="J11" s="569"/>
      <c r="K11" s="540"/>
      <c r="L11" s="540"/>
      <c r="M11" s="552"/>
      <c r="N11" s="540"/>
      <c r="O11" s="416"/>
      <c r="P11" s="537"/>
      <c r="Q11" s="528"/>
      <c r="R11" s="528"/>
      <c r="S11" s="528"/>
      <c r="T11" s="416"/>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9" customFormat="1" ht="13.5" customHeight="1" x14ac:dyDescent="0.2">
      <c r="A12" s="581"/>
      <c r="B12" s="614"/>
      <c r="C12" s="584"/>
      <c r="D12" s="584"/>
      <c r="E12" s="560"/>
      <c r="F12" s="560"/>
      <c r="G12" s="560"/>
      <c r="H12" s="563"/>
      <c r="I12" s="566"/>
      <c r="J12" s="569"/>
      <c r="K12" s="540"/>
      <c r="L12" s="540"/>
      <c r="M12" s="552"/>
      <c r="N12" s="540"/>
      <c r="O12" s="416"/>
      <c r="P12" s="537"/>
      <c r="Q12" s="528"/>
      <c r="R12" s="528"/>
      <c r="S12" s="528"/>
      <c r="T12" s="416"/>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9" customFormat="1" ht="13.5" customHeight="1" x14ac:dyDescent="0.2">
      <c r="A13" s="581"/>
      <c r="B13" s="614"/>
      <c r="C13" s="584"/>
      <c r="D13" s="584"/>
      <c r="E13" s="560"/>
      <c r="F13" s="560"/>
      <c r="G13" s="560"/>
      <c r="H13" s="563"/>
      <c r="I13" s="566"/>
      <c r="J13" s="569"/>
      <c r="K13" s="540"/>
      <c r="L13" s="540"/>
      <c r="M13" s="552"/>
      <c r="N13" s="540"/>
      <c r="O13" s="416"/>
      <c r="P13" s="537"/>
      <c r="Q13" s="528"/>
      <c r="R13" s="528"/>
      <c r="S13" s="528"/>
      <c r="T13" s="416"/>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9" customFormat="1" ht="238.5" customHeight="1" thickBot="1" x14ac:dyDescent="0.25">
      <c r="A14" s="582"/>
      <c r="B14" s="615"/>
      <c r="C14" s="585"/>
      <c r="D14" s="585"/>
      <c r="E14" s="561"/>
      <c r="F14" s="561"/>
      <c r="G14" s="561"/>
      <c r="H14" s="564"/>
      <c r="I14" s="567"/>
      <c r="J14" s="570"/>
      <c r="K14" s="541"/>
      <c r="L14" s="541"/>
      <c r="M14" s="553"/>
      <c r="N14" s="541"/>
      <c r="O14" s="531"/>
      <c r="P14" s="538"/>
      <c r="Q14" s="529"/>
      <c r="R14" s="529"/>
      <c r="S14" s="529"/>
      <c r="T14" s="531"/>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x14ac:dyDescent="0.25">
      <c r="A15" s="580">
        <f>'Mapa Final'!A16</f>
        <v>2</v>
      </c>
      <c r="B15" s="554" t="str">
        <f>'Mapa Final'!B16</f>
        <v>Demora</v>
      </c>
      <c r="C15" s="583" t="str">
        <f>'Mapa Final'!C16</f>
        <v>Incumplimiento de las metas establecidas</v>
      </c>
      <c r="D15" s="583"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59" t="str">
        <f>'Mapa Final'!E16</f>
        <v>Remisión extemporánea de informes de seguimiento por parte de los líderes de proceso.</v>
      </c>
      <c r="F15" s="559" t="str">
        <f>'Mapa Final'!F16</f>
        <v>Tardanza en la consolidación de informes de seguimiento del SIGCMA y o en la consolidación del informe para la Alta Dirección.</v>
      </c>
      <c r="G15" s="559" t="str">
        <f>'Mapa Final'!G16</f>
        <v>Ejecución y Administración de Procesos</v>
      </c>
      <c r="H15" s="562" t="str">
        <f>'Mapa Final'!I16</f>
        <v>Media</v>
      </c>
      <c r="I15" s="565" t="str">
        <f>'Mapa Final'!L16</f>
        <v>Moderado</v>
      </c>
      <c r="J15" s="568" t="str">
        <f>'Mapa Final'!N16</f>
        <v>Moderado</v>
      </c>
      <c r="K15" s="539" t="str">
        <f>'Mapa Final'!AA16</f>
        <v>Baja</v>
      </c>
      <c r="L15" s="539" t="str">
        <f>'Mapa Final'!AE16</f>
        <v>Moderado</v>
      </c>
      <c r="M15" s="551" t="str">
        <f>'Mapa Final'!AG16</f>
        <v>Moderado</v>
      </c>
      <c r="N15" s="539" t="str">
        <f>'Mapa Final'!AH16</f>
        <v>Aceptar</v>
      </c>
      <c r="O15" s="530">
        <f>'Mapa Final'!AI16</f>
        <v>0</v>
      </c>
      <c r="P15" s="536"/>
      <c r="Q15" s="532" t="s">
        <v>393</v>
      </c>
      <c r="R15" s="527">
        <v>45200</v>
      </c>
      <c r="S15" s="527">
        <v>45291</v>
      </c>
      <c r="T15" s="530" t="s">
        <v>621</v>
      </c>
    </row>
    <row r="16" spans="1:278" x14ac:dyDescent="0.25">
      <c r="A16" s="581"/>
      <c r="B16" s="614"/>
      <c r="C16" s="584"/>
      <c r="D16" s="584"/>
      <c r="E16" s="560"/>
      <c r="F16" s="560"/>
      <c r="G16" s="560"/>
      <c r="H16" s="563"/>
      <c r="I16" s="566"/>
      <c r="J16" s="569"/>
      <c r="K16" s="540"/>
      <c r="L16" s="540"/>
      <c r="M16" s="552"/>
      <c r="N16" s="540"/>
      <c r="O16" s="416"/>
      <c r="P16" s="537"/>
      <c r="Q16" s="528"/>
      <c r="R16" s="528"/>
      <c r="S16" s="528"/>
      <c r="T16" s="416"/>
    </row>
    <row r="17" spans="1:20" x14ac:dyDescent="0.25">
      <c r="A17" s="581"/>
      <c r="B17" s="614"/>
      <c r="C17" s="584"/>
      <c r="D17" s="584"/>
      <c r="E17" s="560"/>
      <c r="F17" s="560"/>
      <c r="G17" s="560"/>
      <c r="H17" s="563"/>
      <c r="I17" s="566"/>
      <c r="J17" s="569"/>
      <c r="K17" s="540"/>
      <c r="L17" s="540"/>
      <c r="M17" s="552"/>
      <c r="N17" s="540"/>
      <c r="O17" s="416"/>
      <c r="P17" s="537"/>
      <c r="Q17" s="528"/>
      <c r="R17" s="528"/>
      <c r="S17" s="528"/>
      <c r="T17" s="416"/>
    </row>
    <row r="18" spans="1:20" x14ac:dyDescent="0.25">
      <c r="A18" s="581"/>
      <c r="B18" s="614"/>
      <c r="C18" s="584"/>
      <c r="D18" s="584"/>
      <c r="E18" s="560"/>
      <c r="F18" s="560"/>
      <c r="G18" s="560"/>
      <c r="H18" s="563"/>
      <c r="I18" s="566"/>
      <c r="J18" s="569"/>
      <c r="K18" s="540"/>
      <c r="L18" s="540"/>
      <c r="M18" s="552"/>
      <c r="N18" s="540"/>
      <c r="O18" s="416"/>
      <c r="P18" s="537"/>
      <c r="Q18" s="528"/>
      <c r="R18" s="528"/>
      <c r="S18" s="528"/>
      <c r="T18" s="416"/>
    </row>
    <row r="19" spans="1:20" ht="277.5" customHeight="1" thickBot="1" x14ac:dyDescent="0.3">
      <c r="A19" s="582"/>
      <c r="B19" s="615"/>
      <c r="C19" s="585"/>
      <c r="D19" s="585"/>
      <c r="E19" s="561"/>
      <c r="F19" s="561"/>
      <c r="G19" s="561"/>
      <c r="H19" s="564"/>
      <c r="I19" s="567"/>
      <c r="J19" s="570"/>
      <c r="K19" s="541"/>
      <c r="L19" s="541"/>
      <c r="M19" s="553"/>
      <c r="N19" s="541"/>
      <c r="O19" s="531"/>
      <c r="P19" s="538"/>
      <c r="Q19" s="529"/>
      <c r="R19" s="529"/>
      <c r="S19" s="529"/>
      <c r="T19" s="531"/>
    </row>
    <row r="20" spans="1:20" x14ac:dyDescent="0.25">
      <c r="A20" s="580">
        <f>'Mapa Final'!A20</f>
        <v>3</v>
      </c>
      <c r="B20" s="554" t="str">
        <f>'Mapa Final'!B20</f>
        <v>Corrupción</v>
      </c>
      <c r="C20" s="583" t="str">
        <f>'Mapa Final'!C20</f>
        <v>Reputacional(Corrupción)</v>
      </c>
      <c r="D20" s="583" t="str">
        <f>'Mapa Final'!D20</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59" t="str">
        <f>'Mapa Final'!E20</f>
        <v>Carencia de transparencia, imparcialidad, moralidad y ética Judicial</v>
      </c>
      <c r="F20" s="559" t="str">
        <f>'Mapa Final'!F20</f>
        <v xml:space="preserve">Posibilidad de actos indebidos de  los servidores judiciales debido a la carencia de transparencia, imparcialidad, moralidad y ética Judicial </v>
      </c>
      <c r="G20" s="559" t="str">
        <f>'Mapa Final'!G20</f>
        <v>Fraude Interno</v>
      </c>
      <c r="H20" s="562" t="str">
        <f>'Mapa Final'!I20</f>
        <v>Media</v>
      </c>
      <c r="I20" s="565" t="str">
        <f>'Mapa Final'!L20</f>
        <v>Moderado</v>
      </c>
      <c r="J20" s="568" t="str">
        <f>'Mapa Final'!N20</f>
        <v>Moderado</v>
      </c>
      <c r="K20" s="539" t="str">
        <f>'Mapa Final'!AA20</f>
        <v>Baja</v>
      </c>
      <c r="L20" s="539" t="str">
        <f>'Mapa Final'!AE20</f>
        <v>Moderado</v>
      </c>
      <c r="M20" s="551" t="str">
        <f>'Mapa Final'!AG20</f>
        <v>Moderado</v>
      </c>
      <c r="N20" s="592" t="str">
        <f>'Mapa Final'!AH20</f>
        <v>Aceptar</v>
      </c>
      <c r="O20" s="635">
        <f>'Mapa Final'!AI20</f>
        <v>0</v>
      </c>
      <c r="P20" s="536"/>
      <c r="Q20" s="532" t="s">
        <v>393</v>
      </c>
      <c r="R20" s="527">
        <v>45200</v>
      </c>
      <c r="S20" s="527">
        <v>45291</v>
      </c>
      <c r="T20" s="530" t="s">
        <v>460</v>
      </c>
    </row>
    <row r="21" spans="1:20" x14ac:dyDescent="0.25">
      <c r="A21" s="581"/>
      <c r="B21" s="614"/>
      <c r="C21" s="584"/>
      <c r="D21" s="584"/>
      <c r="E21" s="560"/>
      <c r="F21" s="560"/>
      <c r="G21" s="560"/>
      <c r="H21" s="563"/>
      <c r="I21" s="566"/>
      <c r="J21" s="569"/>
      <c r="K21" s="540"/>
      <c r="L21" s="540"/>
      <c r="M21" s="552"/>
      <c r="N21" s="593"/>
      <c r="O21" s="636"/>
      <c r="P21" s="537"/>
      <c r="Q21" s="528"/>
      <c r="R21" s="528"/>
      <c r="S21" s="528"/>
      <c r="T21" s="416"/>
    </row>
    <row r="22" spans="1:20" x14ac:dyDescent="0.25">
      <c r="A22" s="581"/>
      <c r="B22" s="614"/>
      <c r="C22" s="584"/>
      <c r="D22" s="584"/>
      <c r="E22" s="560"/>
      <c r="F22" s="560"/>
      <c r="G22" s="560"/>
      <c r="H22" s="563"/>
      <c r="I22" s="566"/>
      <c r="J22" s="569"/>
      <c r="K22" s="540"/>
      <c r="L22" s="540"/>
      <c r="M22" s="552"/>
      <c r="N22" s="593"/>
      <c r="O22" s="636"/>
      <c r="P22" s="537"/>
      <c r="Q22" s="528"/>
      <c r="R22" s="528"/>
      <c r="S22" s="528"/>
      <c r="T22" s="416"/>
    </row>
    <row r="23" spans="1:20" x14ac:dyDescent="0.25">
      <c r="A23" s="581"/>
      <c r="B23" s="614"/>
      <c r="C23" s="584"/>
      <c r="D23" s="584"/>
      <c r="E23" s="560"/>
      <c r="F23" s="560"/>
      <c r="G23" s="560"/>
      <c r="H23" s="563"/>
      <c r="I23" s="566"/>
      <c r="J23" s="569"/>
      <c r="K23" s="540"/>
      <c r="L23" s="540"/>
      <c r="M23" s="552"/>
      <c r="N23" s="593"/>
      <c r="O23" s="636"/>
      <c r="P23" s="537"/>
      <c r="Q23" s="528"/>
      <c r="R23" s="528"/>
      <c r="S23" s="528"/>
      <c r="T23" s="416"/>
    </row>
    <row r="24" spans="1:20" ht="102.75" customHeight="1" thickBot="1" x14ac:dyDescent="0.3">
      <c r="A24" s="582"/>
      <c r="B24" s="615"/>
      <c r="C24" s="585"/>
      <c r="D24" s="585"/>
      <c r="E24" s="561"/>
      <c r="F24" s="561"/>
      <c r="G24" s="561"/>
      <c r="H24" s="564"/>
      <c r="I24" s="567"/>
      <c r="J24" s="570"/>
      <c r="K24" s="541"/>
      <c r="L24" s="541"/>
      <c r="M24" s="553"/>
      <c r="N24" s="594"/>
      <c r="O24" s="637"/>
      <c r="P24" s="538"/>
      <c r="Q24" s="529"/>
      <c r="R24" s="529"/>
      <c r="S24" s="529"/>
      <c r="T24" s="531"/>
    </row>
    <row r="25" spans="1:20" x14ac:dyDescent="0.25">
      <c r="A25" s="580">
        <f>'Mapa Final'!A24</f>
        <v>4</v>
      </c>
      <c r="B25" s="554" t="str">
        <f>'Mapa Final'!B24</f>
        <v xml:space="preserve">Interrupción en el proceso de 
mejoramiento del SIGCMA </v>
      </c>
      <c r="C25" s="583" t="str">
        <f>'Mapa Final'!C24</f>
        <v>Incumplimiento de las metas establecidas</v>
      </c>
      <c r="D25" s="583" t="str">
        <f>'Mapa Final'!D24</f>
        <v xml:space="preserve">1. Paros/movilizaciones que afectan el proceso
2. Disturbios o hechos violentos
3.Decreto de estado de emergencia económica y social
4.Emergencias Ambientales
6. Fallas técnologicas </v>
      </c>
      <c r="E25" s="559" t="str">
        <f>'Mapa Final'!E24</f>
        <v>Sucesos de fuerza mayor que imposibilitan el cumplimiento de las actividades asociadas al proceso</v>
      </c>
      <c r="F25" s="559" t="str">
        <f>'Mapa Final'!F24</f>
        <v xml:space="preserve">Posibilidad de afectación en la prestación oportuna de las actividades a cargo del proceso de mejoramiento del SIGCMA </v>
      </c>
      <c r="G25" s="559" t="str">
        <f>'Mapa Final'!G24</f>
        <v>Ejecución y Administración de Procesos</v>
      </c>
      <c r="H25" s="562" t="str">
        <f>'Mapa Final'!I24</f>
        <v>Media</v>
      </c>
      <c r="I25" s="565" t="str">
        <f>'Mapa Final'!L24</f>
        <v>Moderado</v>
      </c>
      <c r="J25" s="568" t="str">
        <f>'Mapa Final'!N24</f>
        <v>Moderado</v>
      </c>
      <c r="K25" s="539" t="str">
        <f>'Mapa Final'!AA24</f>
        <v>Baja</v>
      </c>
      <c r="L25" s="539" t="str">
        <f>'Mapa Final'!AE24</f>
        <v>Moderado</v>
      </c>
      <c r="M25" s="551" t="str">
        <f>'Mapa Final'!AG24</f>
        <v>Moderado</v>
      </c>
      <c r="N25" s="539" t="str">
        <f>'Mapa Final'!AH24</f>
        <v>Aceptar</v>
      </c>
      <c r="O25" s="530">
        <f>'Mapa Final'!AI24</f>
        <v>0</v>
      </c>
      <c r="P25" s="536"/>
      <c r="Q25" s="532" t="s">
        <v>393</v>
      </c>
      <c r="R25" s="527">
        <v>45200</v>
      </c>
      <c r="S25" s="527">
        <v>45291</v>
      </c>
      <c r="T25" s="530" t="s">
        <v>460</v>
      </c>
    </row>
    <row r="26" spans="1:20" x14ac:dyDescent="0.25">
      <c r="A26" s="581"/>
      <c r="B26" s="614"/>
      <c r="C26" s="584"/>
      <c r="D26" s="584"/>
      <c r="E26" s="560"/>
      <c r="F26" s="560"/>
      <c r="G26" s="560"/>
      <c r="H26" s="563"/>
      <c r="I26" s="566"/>
      <c r="J26" s="569"/>
      <c r="K26" s="540"/>
      <c r="L26" s="540"/>
      <c r="M26" s="552"/>
      <c r="N26" s="540"/>
      <c r="O26" s="416"/>
      <c r="P26" s="537"/>
      <c r="Q26" s="528"/>
      <c r="R26" s="528"/>
      <c r="S26" s="528"/>
      <c r="T26" s="416"/>
    </row>
    <row r="27" spans="1:20" x14ac:dyDescent="0.25">
      <c r="A27" s="581"/>
      <c r="B27" s="614"/>
      <c r="C27" s="584"/>
      <c r="D27" s="584"/>
      <c r="E27" s="560"/>
      <c r="F27" s="560"/>
      <c r="G27" s="560"/>
      <c r="H27" s="563"/>
      <c r="I27" s="566"/>
      <c r="J27" s="569"/>
      <c r="K27" s="540"/>
      <c r="L27" s="540"/>
      <c r="M27" s="552"/>
      <c r="N27" s="540"/>
      <c r="O27" s="416"/>
      <c r="P27" s="537"/>
      <c r="Q27" s="528"/>
      <c r="R27" s="528"/>
      <c r="S27" s="528"/>
      <c r="T27" s="416"/>
    </row>
    <row r="28" spans="1:20" x14ac:dyDescent="0.25">
      <c r="A28" s="581"/>
      <c r="B28" s="614"/>
      <c r="C28" s="584"/>
      <c r="D28" s="584"/>
      <c r="E28" s="560"/>
      <c r="F28" s="560"/>
      <c r="G28" s="560"/>
      <c r="H28" s="563"/>
      <c r="I28" s="566"/>
      <c r="J28" s="569"/>
      <c r="K28" s="540"/>
      <c r="L28" s="540"/>
      <c r="M28" s="552"/>
      <c r="N28" s="540"/>
      <c r="O28" s="416"/>
      <c r="P28" s="537"/>
      <c r="Q28" s="528"/>
      <c r="R28" s="528"/>
      <c r="S28" s="528"/>
      <c r="T28" s="416"/>
    </row>
    <row r="29" spans="1:20" ht="278.25" customHeight="1" thickBot="1" x14ac:dyDescent="0.3">
      <c r="A29" s="582"/>
      <c r="B29" s="615"/>
      <c r="C29" s="585"/>
      <c r="D29" s="585"/>
      <c r="E29" s="561"/>
      <c r="F29" s="561"/>
      <c r="G29" s="561"/>
      <c r="H29" s="564"/>
      <c r="I29" s="567"/>
      <c r="J29" s="570"/>
      <c r="K29" s="541"/>
      <c r="L29" s="541"/>
      <c r="M29" s="553"/>
      <c r="N29" s="541"/>
      <c r="O29" s="531"/>
      <c r="P29" s="538"/>
      <c r="Q29" s="529"/>
      <c r="R29" s="529"/>
      <c r="S29" s="529"/>
      <c r="T29" s="531"/>
    </row>
    <row r="30" spans="1:20" x14ac:dyDescent="0.25">
      <c r="A30" s="624">
        <f>'Mapa Final'!A29</f>
        <v>5</v>
      </c>
      <c r="B30" s="621" t="str">
        <f>'Mapa Final'!B29</f>
        <v>Incumplimiento de los requisitos ambientales</v>
      </c>
      <c r="C30" s="627" t="str">
        <f>'Mapa Final'!C29</f>
        <v xml:space="preserve"> Afectación Ambiental</v>
      </c>
      <c r="D30" s="627" t="str">
        <f>'Mapa Final'!D29</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618" t="str">
        <f>'Mapa Final'!E29</f>
        <v>Desconocimiento de los lineamientos ambientales y normatividad  ambiental vigente para la contratación de bienes, obras y servicios.</v>
      </c>
      <c r="F30" s="618" t="str">
        <f>'Mapa Final'!F29</f>
        <v>No cumplir con los requisitos ambientales que la Entidad ha establecido dentro de la Plataforma Estrátegica para los procesos de contratación de bienes, obras y servicios.</v>
      </c>
      <c r="G30" s="618" t="str">
        <f>'Mapa Final'!G29</f>
        <v>Eventos Ambientales Internos</v>
      </c>
      <c r="H30" s="562" t="str">
        <f>'Mapa Final'!I29</f>
        <v>Media</v>
      </c>
      <c r="I30" s="586" t="str">
        <f>'Mapa Final'!L29</f>
        <v>Moderado</v>
      </c>
      <c r="J30" s="589" t="str">
        <f>'Mapa Final'!N29</f>
        <v>Moderado</v>
      </c>
      <c r="K30" s="592" t="str">
        <f>'Mapa Final'!AA29</f>
        <v>Baja</v>
      </c>
      <c r="L30" s="592" t="str">
        <f>'Mapa Final'!AE29</f>
        <v>Moderado</v>
      </c>
      <c r="M30" s="533" t="str">
        <f>'Mapa Final'!AG29</f>
        <v>Moderado</v>
      </c>
      <c r="N30" s="592" t="str">
        <f>'Mapa Final'!AH29</f>
        <v>Aceptar</v>
      </c>
      <c r="O30" s="630"/>
      <c r="P30" s="536"/>
      <c r="Q30" s="532" t="s">
        <v>393</v>
      </c>
      <c r="R30" s="527">
        <v>45200</v>
      </c>
      <c r="S30" s="527">
        <v>45291</v>
      </c>
      <c r="T30" s="530" t="s">
        <v>460</v>
      </c>
    </row>
    <row r="31" spans="1:20" x14ac:dyDescent="0.25">
      <c r="A31" s="625"/>
      <c r="B31" s="633"/>
      <c r="C31" s="628"/>
      <c r="D31" s="628"/>
      <c r="E31" s="619"/>
      <c r="F31" s="619"/>
      <c r="G31" s="619"/>
      <c r="H31" s="563"/>
      <c r="I31" s="587"/>
      <c r="J31" s="590"/>
      <c r="K31" s="593"/>
      <c r="L31" s="593"/>
      <c r="M31" s="534"/>
      <c r="N31" s="593"/>
      <c r="O31" s="631"/>
      <c r="P31" s="537"/>
      <c r="Q31" s="528"/>
      <c r="R31" s="528"/>
      <c r="S31" s="528"/>
      <c r="T31" s="416"/>
    </row>
    <row r="32" spans="1:20" x14ac:dyDescent="0.25">
      <c r="A32" s="625"/>
      <c r="B32" s="633"/>
      <c r="C32" s="628"/>
      <c r="D32" s="628"/>
      <c r="E32" s="619"/>
      <c r="F32" s="619"/>
      <c r="G32" s="619"/>
      <c r="H32" s="563"/>
      <c r="I32" s="587"/>
      <c r="J32" s="590"/>
      <c r="K32" s="593"/>
      <c r="L32" s="593"/>
      <c r="M32" s="534"/>
      <c r="N32" s="593"/>
      <c r="O32" s="631"/>
      <c r="P32" s="537"/>
      <c r="Q32" s="528"/>
      <c r="R32" s="528"/>
      <c r="S32" s="528"/>
      <c r="T32" s="416"/>
    </row>
    <row r="33" spans="1:20" x14ac:dyDescent="0.25">
      <c r="A33" s="625"/>
      <c r="B33" s="633"/>
      <c r="C33" s="628"/>
      <c r="D33" s="628"/>
      <c r="E33" s="619"/>
      <c r="F33" s="619"/>
      <c r="G33" s="619"/>
      <c r="H33" s="563"/>
      <c r="I33" s="587"/>
      <c r="J33" s="590"/>
      <c r="K33" s="593"/>
      <c r="L33" s="593"/>
      <c r="M33" s="534"/>
      <c r="N33" s="593"/>
      <c r="O33" s="631"/>
      <c r="P33" s="537"/>
      <c r="Q33" s="528"/>
      <c r="R33" s="528"/>
      <c r="S33" s="528"/>
      <c r="T33" s="416"/>
    </row>
    <row r="34" spans="1:20" ht="15.75" thickBot="1" x14ac:dyDescent="0.3">
      <c r="A34" s="626"/>
      <c r="B34" s="634"/>
      <c r="C34" s="629"/>
      <c r="D34" s="629"/>
      <c r="E34" s="620"/>
      <c r="F34" s="620"/>
      <c r="G34" s="620"/>
      <c r="H34" s="564"/>
      <c r="I34" s="588"/>
      <c r="J34" s="591"/>
      <c r="K34" s="594"/>
      <c r="L34" s="594"/>
      <c r="M34" s="535"/>
      <c r="N34" s="594"/>
      <c r="O34" s="632"/>
      <c r="P34" s="538"/>
      <c r="Q34" s="529"/>
      <c r="R34" s="529"/>
      <c r="S34" s="529"/>
      <c r="T34" s="531"/>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A15:A19"/>
    <mergeCell ref="C15:C19"/>
    <mergeCell ref="D15:D19"/>
    <mergeCell ref="E15:E19"/>
    <mergeCell ref="F15:F19"/>
    <mergeCell ref="G15:G19"/>
    <mergeCell ref="H15:H19"/>
    <mergeCell ref="I15:I19"/>
    <mergeCell ref="P15:P19"/>
    <mergeCell ref="K20:K24"/>
    <mergeCell ref="L20:L24"/>
    <mergeCell ref="Q15:Q19"/>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M30:M34"/>
    <mergeCell ref="G30:G34"/>
    <mergeCell ref="H30:H34"/>
    <mergeCell ref="I30:I34"/>
    <mergeCell ref="J30:J34"/>
    <mergeCell ref="K30:K34"/>
    <mergeCell ref="L30:L34"/>
    <mergeCell ref="B10:B14"/>
    <mergeCell ref="B15:B19"/>
    <mergeCell ref="B20:B24"/>
    <mergeCell ref="B25:B29"/>
    <mergeCell ref="B30:B34"/>
    <mergeCell ref="C25:C29"/>
    <mergeCell ref="D25:D29"/>
    <mergeCell ref="E25:E29"/>
    <mergeCell ref="F25:F29"/>
    <mergeCell ref="G25:G29"/>
    <mergeCell ref="H25:H29"/>
    <mergeCell ref="I25:I29"/>
    <mergeCell ref="M20:M24"/>
    <mergeCell ref="G20:G24"/>
    <mergeCell ref="H20:H24"/>
    <mergeCell ref="I20:I24"/>
    <mergeCell ref="J20:J24"/>
  </mergeCells>
  <conditionalFormatting sqref="A7:B7 H7 H35:J1048576">
    <cfRule type="containsText" dxfId="186" priority="674" operator="containsText" text="1- Bajo">
      <formula>NOT(ISERROR(SEARCH("1- Bajo",A7)))</formula>
    </cfRule>
    <cfRule type="containsText" dxfId="185" priority="672" operator="containsText" text="3- Bajo">
      <formula>NOT(ISERROR(SEARCH("3- Bajo",A7)))</formula>
    </cfRule>
    <cfRule type="containsText" dxfId="184" priority="673" operator="containsText" text="4- Bajo">
      <formula>NOT(ISERROR(SEARCH("4- Bajo",A7)))</formula>
    </cfRule>
  </conditionalFormatting>
  <conditionalFormatting sqref="A10:I10">
    <cfRule type="containsText" dxfId="183" priority="632" operator="containsText" text="1- Bajo">
      <formula>NOT(ISERROR(SEARCH("1- Bajo",A10)))</formula>
    </cfRule>
    <cfRule type="containsText" dxfId="182" priority="629" operator="containsText" text="4- Moderado">
      <formula>NOT(ISERROR(SEARCH("4- Moderado",A10)))</formula>
    </cfRule>
    <cfRule type="containsText" dxfId="181" priority="628" operator="containsText" text="6- Moderado">
      <formula>NOT(ISERROR(SEARCH("6- Moderado",A10)))</formula>
    </cfRule>
    <cfRule type="containsText" dxfId="180" priority="630" operator="containsText" text="3- Bajo">
      <formula>NOT(ISERROR(SEARCH("3- Bajo",A10)))</formula>
    </cfRule>
    <cfRule type="containsText" dxfId="179" priority="631" operator="containsText" text="4- Bajo">
      <formula>NOT(ISERROR(SEARCH("4- Bajo",A10)))</formula>
    </cfRule>
    <cfRule type="containsText" dxfId="178" priority="627" operator="containsText" text="3- Moderado">
      <formula>NOT(ISERROR(SEARCH("3- Moderado",A10)))</formula>
    </cfRule>
  </conditionalFormatting>
  <conditionalFormatting sqref="A15:I15">
    <cfRule type="containsText" dxfId="177" priority="508" operator="containsText" text="4- Moderado">
      <formula>NOT(ISERROR(SEARCH("4- Moderado",A15)))</formula>
    </cfRule>
    <cfRule type="containsText" dxfId="176" priority="511" operator="containsText" text="1- Bajo">
      <formula>NOT(ISERROR(SEARCH("1- Bajo",A15)))</formula>
    </cfRule>
    <cfRule type="containsText" dxfId="175" priority="507" operator="containsText" text="6- Moderado">
      <formula>NOT(ISERROR(SEARCH("6- Moderado",A15)))</formula>
    </cfRule>
    <cfRule type="containsText" dxfId="174" priority="506" operator="containsText" text="3- Moderado">
      <formula>NOT(ISERROR(SEARCH("3- Moderado",A15)))</formula>
    </cfRule>
    <cfRule type="containsText" dxfId="173" priority="509" operator="containsText" text="3- Bajo">
      <formula>NOT(ISERROR(SEARCH("3- Bajo",A15)))</formula>
    </cfRule>
    <cfRule type="containsText" dxfId="172" priority="510" operator="containsText" text="4- Bajo">
      <formula>NOT(ISERROR(SEARCH("4- Bajo",A15)))</formula>
    </cfRule>
  </conditionalFormatting>
  <conditionalFormatting sqref="A20:I20">
    <cfRule type="containsText" dxfId="171" priority="439" operator="containsText" text="3- Moderado">
      <formula>NOT(ISERROR(SEARCH("3- Moderado",A20)))</formula>
    </cfRule>
    <cfRule type="containsText" dxfId="170" priority="443" operator="containsText" text="4- Bajo">
      <formula>NOT(ISERROR(SEARCH("4- Bajo",A20)))</formula>
    </cfRule>
    <cfRule type="containsText" dxfId="169" priority="440" operator="containsText" text="6- Moderado">
      <formula>NOT(ISERROR(SEARCH("6- Moderado",A20)))</formula>
    </cfRule>
    <cfRule type="containsText" dxfId="168" priority="441" operator="containsText" text="4- Moderado">
      <formula>NOT(ISERROR(SEARCH("4- Moderado",A20)))</formula>
    </cfRule>
    <cfRule type="containsText" dxfId="167" priority="442" operator="containsText" text="3- Bajo">
      <formula>NOT(ISERROR(SEARCH("3- Bajo",A20)))</formula>
    </cfRule>
    <cfRule type="containsText" dxfId="166" priority="444" operator="containsText" text="1- Bajo">
      <formula>NOT(ISERROR(SEARCH("1- Bajo",A20)))</formula>
    </cfRule>
  </conditionalFormatting>
  <conditionalFormatting sqref="A25:I25">
    <cfRule type="containsText" dxfId="165" priority="372" operator="containsText" text="3- Moderado">
      <formula>NOT(ISERROR(SEARCH("3- Moderado",A25)))</formula>
    </cfRule>
    <cfRule type="containsText" dxfId="164" priority="376" operator="containsText" text="4- Bajo">
      <formula>NOT(ISERROR(SEARCH("4- Bajo",A25)))</formula>
    </cfRule>
    <cfRule type="containsText" dxfId="163" priority="375" operator="containsText" text="3- Bajo">
      <formula>NOT(ISERROR(SEARCH("3- Bajo",A25)))</formula>
    </cfRule>
    <cfRule type="containsText" dxfId="162" priority="374" operator="containsText" text="4- Moderado">
      <formula>NOT(ISERROR(SEARCH("4- Moderado",A25)))</formula>
    </cfRule>
    <cfRule type="containsText" dxfId="161" priority="373" operator="containsText" text="6- Moderado">
      <formula>NOT(ISERROR(SEARCH("6- Moderado",A25)))</formula>
    </cfRule>
    <cfRule type="containsText" dxfId="160" priority="377" operator="containsText" text="1- Bajo">
      <formula>NOT(ISERROR(SEARCH("1- Bajo",A25)))</formula>
    </cfRule>
  </conditionalFormatting>
  <conditionalFormatting sqref="A30:I30">
    <cfRule type="containsText" dxfId="159" priority="308" operator="containsText" text="3- Bajo">
      <formula>NOT(ISERROR(SEARCH("3- Bajo",A30)))</formula>
    </cfRule>
    <cfRule type="containsText" dxfId="158" priority="306" operator="containsText" text="6- Moderado">
      <formula>NOT(ISERROR(SEARCH("6- Moderado",A30)))</formula>
    </cfRule>
    <cfRule type="containsText" dxfId="157" priority="305" operator="containsText" text="3- Moderado">
      <formula>NOT(ISERROR(SEARCH("3- Moderado",A30)))</formula>
    </cfRule>
    <cfRule type="containsText" dxfId="156" priority="309" operator="containsText" text="4- Bajo">
      <formula>NOT(ISERROR(SEARCH("4- Bajo",A30)))</formula>
    </cfRule>
    <cfRule type="containsText" dxfId="155" priority="307" operator="containsText" text="4- Moderado">
      <formula>NOT(ISERROR(SEARCH("4- Moderado",A30)))</formula>
    </cfRule>
    <cfRule type="containsText" dxfId="154" priority="310" operator="containsText" text="1- Bajo">
      <formula>NOT(ISERROR(SEARCH("1- Bajo",A30)))</formula>
    </cfRule>
  </conditionalFormatting>
  <conditionalFormatting sqref="D8:J8">
    <cfRule type="containsText" dxfId="153" priority="664" operator="containsText" text="4- Moderado">
      <formula>NOT(ISERROR(SEARCH("4- Moderado",D8)))</formula>
    </cfRule>
    <cfRule type="containsText" dxfId="152" priority="663" operator="containsText" text="6- Moderado">
      <formula>NOT(ISERROR(SEARCH("6- Moderado",D8)))</formula>
    </cfRule>
    <cfRule type="containsText" dxfId="151" priority="662" operator="containsText" text="3- Moderado">
      <formula>NOT(ISERROR(SEARCH("3- Moderado",D8)))</formula>
    </cfRule>
    <cfRule type="containsText" dxfId="150" priority="665" operator="containsText" text="3- Bajo">
      <formula>NOT(ISERROR(SEARCH("3- Bajo",D8)))</formula>
    </cfRule>
    <cfRule type="containsText" dxfId="149" priority="668" operator="containsText" text="1- Bajo">
      <formula>NOT(ISERROR(SEARCH("1- Bajo",D8)))</formula>
    </cfRule>
    <cfRule type="containsText" dxfId="148" priority="666" operator="containsText" text="4- Bajo">
      <formula>NOT(ISERROR(SEARCH("4- Bajo",D8)))</formula>
    </cfRule>
  </conditionalFormatting>
  <conditionalFormatting sqref="H10:H14">
    <cfRule type="containsText" dxfId="147" priority="589" operator="containsText" text="Media">
      <formula>NOT(ISERROR(SEARCH("Media",H10)))</formula>
    </cfRule>
    <cfRule type="containsText" dxfId="146" priority="588" operator="containsText" text="Baja">
      <formula>NOT(ISERROR(SEARCH("Baja",H10)))</formula>
    </cfRule>
    <cfRule type="containsText" dxfId="145" priority="582" operator="containsText" text="Muy Alta">
      <formula>NOT(ISERROR(SEARCH("Muy Alta",H10)))</formula>
    </cfRule>
    <cfRule type="containsText" dxfId="144" priority="581" operator="containsText" text="Alta">
      <formula>NOT(ISERROR(SEARCH("Alta",H10)))</formula>
    </cfRule>
    <cfRule type="containsText" dxfId="143" priority="587" operator="containsText" text="Muy Baja">
      <formula>NOT(ISERROR(SEARCH("Muy Baja",H10)))</formula>
    </cfRule>
    <cfRule type="containsText" dxfId="142" priority="590" operator="containsText" text="Alta">
      <formula>NOT(ISERROR(SEARCH("Alta",H10)))</formula>
    </cfRule>
    <cfRule type="containsText" dxfId="141" priority="592" operator="containsText" text="Muy Alta">
      <formula>NOT(ISERROR(SEARCH("Muy Alta",H10)))</formula>
    </cfRule>
  </conditionalFormatting>
  <conditionalFormatting sqref="H10:H19">
    <cfRule type="containsText" dxfId="140" priority="489" operator="containsText" text="Muy Alta">
      <formula>NOT(ISERROR(SEARCH("Muy Alta",H10)))</formula>
    </cfRule>
  </conditionalFormatting>
  <conditionalFormatting sqref="H15:H19">
    <cfRule type="containsText" dxfId="139" priority="478" operator="containsText" text="Alta">
      <formula>NOT(ISERROR(SEARCH("Alta",H15)))</formula>
    </cfRule>
    <cfRule type="containsText" dxfId="138" priority="479" operator="containsText" text="Muy Alta">
      <formula>NOT(ISERROR(SEARCH("Muy Alta",H15)))</formula>
    </cfRule>
    <cfRule type="containsText" dxfId="137" priority="487" operator="containsText" text="Alta">
      <formula>NOT(ISERROR(SEARCH("Alta",H15)))</formula>
    </cfRule>
    <cfRule type="containsText" dxfId="136" priority="484" operator="containsText" text="Muy Baja">
      <formula>NOT(ISERROR(SEARCH("Muy Baja",H15)))</formula>
    </cfRule>
    <cfRule type="containsText" dxfId="135" priority="485" operator="containsText" text="Baja">
      <formula>NOT(ISERROR(SEARCH("Baja",H15)))</formula>
    </cfRule>
    <cfRule type="containsText" dxfId="134" priority="486" operator="containsText" text="Media">
      <formula>NOT(ISERROR(SEARCH("Media",H15)))</formula>
    </cfRule>
  </conditionalFormatting>
  <conditionalFormatting sqref="H15:H24">
    <cfRule type="containsText" dxfId="133" priority="422" operator="containsText" text="Muy Alta">
      <formula>NOT(ISERROR(SEARCH("Muy Alta",H15)))</formula>
    </cfRule>
  </conditionalFormatting>
  <conditionalFormatting sqref="H20:H24">
    <cfRule type="containsText" dxfId="132" priority="420" operator="containsText" text="Alta">
      <formula>NOT(ISERROR(SEARCH("Alta",H20)))</formula>
    </cfRule>
    <cfRule type="containsText" dxfId="131" priority="419" operator="containsText" text="Media">
      <formula>NOT(ISERROR(SEARCH("Media",H20)))</formula>
    </cfRule>
    <cfRule type="containsText" dxfId="130" priority="418" operator="containsText" text="Baja">
      <formula>NOT(ISERROR(SEARCH("Baja",H20)))</formula>
    </cfRule>
    <cfRule type="containsText" dxfId="129" priority="412" operator="containsText" text="Muy Alta">
      <formula>NOT(ISERROR(SEARCH("Muy Alta",H20)))</formula>
    </cfRule>
    <cfRule type="containsText" dxfId="128" priority="411" operator="containsText" text="Alta">
      <formula>NOT(ISERROR(SEARCH("Alta",H20)))</formula>
    </cfRule>
    <cfRule type="containsText" dxfId="127" priority="417" operator="containsText" text="Muy Baja">
      <formula>NOT(ISERROR(SEARCH("Muy Baja",H20)))</formula>
    </cfRule>
  </conditionalFormatting>
  <conditionalFormatting sqref="H20:H29">
    <cfRule type="containsText" dxfId="126" priority="355" operator="containsText" text="Muy Alta">
      <formula>NOT(ISERROR(SEARCH("Muy Alta",H20)))</formula>
    </cfRule>
  </conditionalFormatting>
  <conditionalFormatting sqref="H25:H29">
    <cfRule type="containsText" dxfId="125" priority="353" operator="containsText" text="Alta">
      <formula>NOT(ISERROR(SEARCH("Alta",H25)))</formula>
    </cfRule>
    <cfRule type="containsText" dxfId="124" priority="344" operator="containsText" text="Alta">
      <formula>NOT(ISERROR(SEARCH("Alta",H25)))</formula>
    </cfRule>
    <cfRule type="containsText" dxfId="123" priority="345" operator="containsText" text="Muy Alta">
      <formula>NOT(ISERROR(SEARCH("Muy Alta",H25)))</formula>
    </cfRule>
    <cfRule type="containsText" dxfId="122" priority="350" operator="containsText" text="Muy Baja">
      <formula>NOT(ISERROR(SEARCH("Muy Baja",H25)))</formula>
    </cfRule>
    <cfRule type="containsText" dxfId="121" priority="351" operator="containsText" text="Baja">
      <formula>NOT(ISERROR(SEARCH("Baja",H25)))</formula>
    </cfRule>
    <cfRule type="containsText" dxfId="120" priority="352" operator="containsText" text="Media">
      <formula>NOT(ISERROR(SEARCH("Media",H25)))</formula>
    </cfRule>
  </conditionalFormatting>
  <conditionalFormatting sqref="H25:H34">
    <cfRule type="containsText" dxfId="119" priority="288" operator="containsText" text="Muy Alta">
      <formula>NOT(ISERROR(SEARCH("Muy Alta",H25)))</formula>
    </cfRule>
  </conditionalFormatting>
  <conditionalFormatting sqref="H30:H34">
    <cfRule type="containsText" dxfId="118" priority="286" operator="containsText" text="Alta">
      <formula>NOT(ISERROR(SEARCH("Alta",H30)))</formula>
    </cfRule>
    <cfRule type="containsText" dxfId="117" priority="285" operator="containsText" text="Media">
      <formula>NOT(ISERROR(SEARCH("Media",H30)))</formula>
    </cfRule>
    <cfRule type="containsText" dxfId="116" priority="284" operator="containsText" text="Baja">
      <formula>NOT(ISERROR(SEARCH("Baja",H30)))</formula>
    </cfRule>
    <cfRule type="containsText" dxfId="115" priority="278" operator="containsText" text="Muy Alta">
      <formula>NOT(ISERROR(SEARCH("Muy Alta",H30)))</formula>
    </cfRule>
    <cfRule type="containsText" dxfId="114" priority="283" operator="containsText" text="Muy Baja">
      <formula>NOT(ISERROR(SEARCH("Muy Baja",H30)))</formula>
    </cfRule>
    <cfRule type="containsText" dxfId="113" priority="277" operator="containsText" text="Alta">
      <formula>NOT(ISERROR(SEARCH("Alta",H30)))</formula>
    </cfRule>
    <cfRule type="containsText" dxfId="112" priority="276" operator="containsText" text="Muy Alta">
      <formula>NOT(ISERROR(SEARCH("Muy Alta",H30)))</formula>
    </cfRule>
  </conditionalFormatting>
  <conditionalFormatting sqref="H35:J1048576 A7:B7 H7">
    <cfRule type="containsText" dxfId="111" priority="670" operator="containsText" text="6- Moderado">
      <formula>NOT(ISERROR(SEARCH("6- Moderado",A7)))</formula>
    </cfRule>
    <cfRule type="containsText" dxfId="110" priority="671" operator="containsText" text="4- Moderado">
      <formula>NOT(ISERROR(SEARCH("4- Moderado",A7)))</formula>
    </cfRule>
    <cfRule type="containsText" dxfId="109" priority="669" operator="containsText" text="3- Moderado">
      <formula>NOT(ISERROR(SEARCH("3- Moderado",A7)))</formula>
    </cfRule>
  </conditionalFormatting>
  <conditionalFormatting sqref="I10:I34">
    <cfRule type="containsText" dxfId="108" priority="282" operator="containsText" text="Leve">
      <formula>NOT(ISERROR(SEARCH("Leve",I10)))</formula>
    </cfRule>
    <cfRule type="containsText" dxfId="107" priority="281" operator="containsText" text="Menor">
      <formula>NOT(ISERROR(SEARCH("Menor",I10)))</formula>
    </cfRule>
    <cfRule type="containsText" dxfId="106" priority="280" operator="containsText" text="Mayor">
      <formula>NOT(ISERROR(SEARCH("Mayor",I10)))</formula>
    </cfRule>
    <cfRule type="containsText" dxfId="105" priority="279" operator="containsText" text="Catastrófico">
      <formula>NOT(ISERROR(SEARCH("Catastrófico",I10)))</formula>
    </cfRule>
  </conditionalFormatting>
  <conditionalFormatting sqref="I30:I34">
    <cfRule type="containsText" dxfId="104" priority="287" operator="containsText" text="Moderado">
      <formula>NOT(ISERROR(SEARCH("Moderado",I30)))</formula>
    </cfRule>
  </conditionalFormatting>
  <conditionalFormatting sqref="I10:J29">
    <cfRule type="containsText" dxfId="103" priority="339" operator="containsText" text="Moderado">
      <formula>NOT(ISERROR(SEARCH("Moderado",I10)))</formula>
    </cfRule>
  </conditionalFormatting>
  <conditionalFormatting sqref="J8 J35:J1048576">
    <cfRule type="containsText" dxfId="102" priority="661" operator="containsText" text="4- Alto">
      <formula>NOT(ISERROR(SEARCH("4- Alto",J8)))</formula>
    </cfRule>
    <cfRule type="containsText" dxfId="101" priority="656" operator="containsText" text="12- Alto">
      <formula>NOT(ISERROR(SEARCH("12- Alto",J8)))</formula>
    </cfRule>
    <cfRule type="containsText" dxfId="100" priority="657" operator="containsText" text="10- Alto">
      <formula>NOT(ISERROR(SEARCH("10- Alto",J8)))</formula>
    </cfRule>
    <cfRule type="containsText" dxfId="99" priority="658" operator="containsText" text="9- Alto">
      <formula>NOT(ISERROR(SEARCH("9- Alto",J8)))</formula>
    </cfRule>
    <cfRule type="containsText" dxfId="98" priority="667" operator="containsText" text="2- Bajo">
      <formula>NOT(ISERROR(SEARCH("2- Bajo",J8)))</formula>
    </cfRule>
    <cfRule type="containsText" dxfId="97" priority="659" operator="containsText" text="8- Alto">
      <formula>NOT(ISERROR(SEARCH("8- Alto",J8)))</formula>
    </cfRule>
    <cfRule type="containsText" dxfId="96" priority="660" operator="containsText" text="5- Alto">
      <formula>NOT(ISERROR(SEARCH("5- Alto",J8)))</formula>
    </cfRule>
    <cfRule type="containsText" dxfId="95" priority="655" operator="containsText" text="5- Extremo">
      <formula>NOT(ISERROR(SEARCH("5- Extremo",J8)))</formula>
    </cfRule>
    <cfRule type="containsText" dxfId="94" priority="654" operator="containsText" text="10- Extremo">
      <formula>NOT(ISERROR(SEARCH("10- Extremo",J8)))</formula>
    </cfRule>
    <cfRule type="containsText" dxfId="93" priority="653" operator="containsText" text="15- Extremo">
      <formula>NOT(ISERROR(SEARCH("15- Extremo",J8)))</formula>
    </cfRule>
    <cfRule type="containsText" dxfId="92" priority="651" operator="containsText" text="25- Extremo">
      <formula>NOT(ISERROR(SEARCH("25- Extremo",J8)))</formula>
    </cfRule>
    <cfRule type="containsText" dxfId="91" priority="652" operator="containsText" text="20- Extremo">
      <formula>NOT(ISERROR(SEARCH("20- Extremo",J8)))</formula>
    </cfRule>
  </conditionalFormatting>
  <conditionalFormatting sqref="J10:J14">
    <cfRule type="colorScale" priority="917">
      <colorScale>
        <cfvo type="min"/>
        <cfvo type="max"/>
        <color rgb="FFFF7128"/>
        <color rgb="FFFFEF9C"/>
      </colorScale>
    </cfRule>
  </conditionalFormatting>
  <conditionalFormatting sqref="J10:J29">
    <cfRule type="containsText" dxfId="90" priority="370" operator="containsText" text="Extremo">
      <formula>NOT(ISERROR(SEARCH("Extremo",J10)))</formula>
    </cfRule>
    <cfRule type="containsText" dxfId="89" priority="369" operator="containsText" text="Alto">
      <formula>NOT(ISERROR(SEARCH("Alto",J10)))</formula>
    </cfRule>
    <cfRule type="containsText" dxfId="88" priority="368" operator="containsText" text="Moderado">
      <formula>NOT(ISERROR(SEARCH("Moderado",J10)))</formula>
    </cfRule>
    <cfRule type="containsText" dxfId="87" priority="367" operator="containsText" text="Bajo">
      <formula>NOT(ISERROR(SEARCH("Bajo",J10)))</formula>
    </cfRule>
  </conditionalFormatting>
  <conditionalFormatting sqref="J10:J34">
    <cfRule type="containsText" dxfId="86" priority="270" operator="containsText" text="Bajo">
      <formula>NOT(ISERROR(SEARCH("Bajo",J10)))</formula>
    </cfRule>
    <cfRule type="containsText" dxfId="85" priority="271" operator="containsText" text="Extremo">
      <formula>NOT(ISERROR(SEARCH("Extremo",J10)))</formula>
    </cfRule>
  </conditionalFormatting>
  <conditionalFormatting sqref="J15:J19">
    <cfRule type="colorScale" priority="505">
      <colorScale>
        <cfvo type="min"/>
        <cfvo type="max"/>
        <color rgb="FFFF7128"/>
        <color rgb="FFFFEF9C"/>
      </colorScale>
    </cfRule>
  </conditionalFormatting>
  <conditionalFormatting sqref="J20:J24">
    <cfRule type="colorScale" priority="438">
      <colorScale>
        <cfvo type="min"/>
        <cfvo type="max"/>
        <color rgb="FFFF7128"/>
        <color rgb="FFFFEF9C"/>
      </colorScale>
    </cfRule>
  </conditionalFormatting>
  <conditionalFormatting sqref="J25:J29">
    <cfRule type="colorScale" priority="371">
      <colorScale>
        <cfvo type="min"/>
        <cfvo type="max"/>
        <color rgb="FFFF7128"/>
        <color rgb="FFFFEF9C"/>
      </colorScale>
    </cfRule>
  </conditionalFormatting>
  <conditionalFormatting sqref="J30:J34">
    <cfRule type="colorScale" priority="304">
      <colorScale>
        <cfvo type="min"/>
        <cfvo type="max"/>
        <color rgb="FFFF7128"/>
        <color rgb="FFFFEF9C"/>
      </colorScale>
    </cfRule>
    <cfRule type="containsText" dxfId="84" priority="303" operator="containsText" text="Extremo">
      <formula>NOT(ISERROR(SEARCH("Extremo",J30)))</formula>
    </cfRule>
    <cfRule type="containsText" dxfId="83" priority="302" operator="containsText" text="Alto">
      <formula>NOT(ISERROR(SEARCH("Alto",J30)))</formula>
    </cfRule>
    <cfRule type="containsText" dxfId="82" priority="301" operator="containsText" text="Moderado">
      <formula>NOT(ISERROR(SEARCH("Moderado",J30)))</formula>
    </cfRule>
    <cfRule type="containsText" dxfId="81" priority="300" operator="containsText" text="Bajo">
      <formula>NOT(ISERROR(SEARCH("Bajo",J30)))</formula>
    </cfRule>
    <cfRule type="containsText" dxfId="80" priority="272" operator="containsText" text="Moderado">
      <formula>NOT(ISERROR(SEARCH("Moderado",J30)))</formula>
    </cfRule>
  </conditionalFormatting>
  <conditionalFormatting sqref="K10:K34">
    <cfRule type="containsText" dxfId="79" priority="266" operator="containsText" text="Muy Alta">
      <formula>NOT(ISERROR(SEARCH("Muy Alta",K10)))</formula>
    </cfRule>
    <cfRule type="containsText" dxfId="78" priority="269" operator="containsText" text="Muy Baja">
      <formula>NOT(ISERROR(SEARCH("Muy Baja",K10)))</formula>
    </cfRule>
    <cfRule type="containsText" dxfId="77" priority="268" operator="containsText" text="Baja">
      <formula>NOT(ISERROR(SEARCH("Baja",K10)))</formula>
    </cfRule>
    <cfRule type="containsText" dxfId="76" priority="267" operator="containsText" text="Alta">
      <formula>NOT(ISERROR(SEARCH("Alta",K10)))</formula>
    </cfRule>
    <cfRule type="containsText" dxfId="75" priority="274" operator="containsText" text="Media">
      <formula>NOT(ISERROR(SEARCH("Media",K10)))</formula>
    </cfRule>
  </conditionalFormatting>
  <conditionalFormatting sqref="K10:L10">
    <cfRule type="containsText" dxfId="74" priority="648" operator="containsText" text="3- Bajo">
      <formula>NOT(ISERROR(SEARCH("3- Bajo",K10)))</formula>
    </cfRule>
    <cfRule type="containsText" dxfId="73" priority="649" operator="containsText" text="4- Bajo">
      <formula>NOT(ISERROR(SEARCH("4- Bajo",K10)))</formula>
    </cfRule>
    <cfRule type="containsText" dxfId="72" priority="650" operator="containsText" text="1- Bajo">
      <formula>NOT(ISERROR(SEARCH("1- Bajo",K10)))</formula>
    </cfRule>
    <cfRule type="containsText" dxfId="71" priority="646" operator="containsText" text="6- Moderado">
      <formula>NOT(ISERROR(SEARCH("6- Moderado",K10)))</formula>
    </cfRule>
    <cfRule type="containsText" dxfId="70" priority="645" operator="containsText" text="3- Moderado">
      <formula>NOT(ISERROR(SEARCH("3- Moderado",K10)))</formula>
    </cfRule>
    <cfRule type="containsText" dxfId="69" priority="647" operator="containsText" text="4- Moderado">
      <formula>NOT(ISERROR(SEARCH("4- Moderado",K10)))</formula>
    </cfRule>
  </conditionalFormatting>
  <conditionalFormatting sqref="K15:L15">
    <cfRule type="containsText" dxfId="68" priority="525" operator="containsText" text="6- Moderado">
      <formula>NOT(ISERROR(SEARCH("6- Moderado",K15)))</formula>
    </cfRule>
    <cfRule type="containsText" dxfId="67" priority="526" operator="containsText" text="4- Moderado">
      <formula>NOT(ISERROR(SEARCH("4- Moderado",K15)))</formula>
    </cfRule>
    <cfRule type="containsText" dxfId="66" priority="524" operator="containsText" text="3- Moderado">
      <formula>NOT(ISERROR(SEARCH("3- Moderado",K15)))</formula>
    </cfRule>
    <cfRule type="containsText" dxfId="65" priority="529" operator="containsText" text="1- Bajo">
      <formula>NOT(ISERROR(SEARCH("1- Bajo",K15)))</formula>
    </cfRule>
    <cfRule type="containsText" dxfId="64" priority="528" operator="containsText" text="4- Bajo">
      <formula>NOT(ISERROR(SEARCH("4- Bajo",K15)))</formula>
    </cfRule>
    <cfRule type="containsText" dxfId="63" priority="527" operator="containsText" text="3- Bajo">
      <formula>NOT(ISERROR(SEARCH("3- Bajo",K15)))</formula>
    </cfRule>
  </conditionalFormatting>
  <conditionalFormatting sqref="K20:L20">
    <cfRule type="containsText" dxfId="62" priority="462" operator="containsText" text="1- Bajo">
      <formula>NOT(ISERROR(SEARCH("1- Bajo",K20)))</formula>
    </cfRule>
    <cfRule type="containsText" dxfId="61" priority="461" operator="containsText" text="4- Bajo">
      <formula>NOT(ISERROR(SEARCH("4- Bajo",K20)))</formula>
    </cfRule>
    <cfRule type="containsText" dxfId="60" priority="460" operator="containsText" text="3- Bajo">
      <formula>NOT(ISERROR(SEARCH("3- Bajo",K20)))</formula>
    </cfRule>
    <cfRule type="containsText" dxfId="59" priority="459" operator="containsText" text="4- Moderado">
      <formula>NOT(ISERROR(SEARCH("4- Moderado",K20)))</formula>
    </cfRule>
    <cfRule type="containsText" dxfId="58" priority="457" operator="containsText" text="3- Moderado">
      <formula>NOT(ISERROR(SEARCH("3- Moderado",K20)))</formula>
    </cfRule>
    <cfRule type="containsText" dxfId="57" priority="458" operator="containsText" text="6- Moderado">
      <formula>NOT(ISERROR(SEARCH("6- Moderado",K20)))</formula>
    </cfRule>
  </conditionalFormatting>
  <conditionalFormatting sqref="K25:L25">
    <cfRule type="containsText" dxfId="56" priority="394" operator="containsText" text="4- Bajo">
      <formula>NOT(ISERROR(SEARCH("4- Bajo",K25)))</formula>
    </cfRule>
    <cfRule type="containsText" dxfId="55" priority="395" operator="containsText" text="1- Bajo">
      <formula>NOT(ISERROR(SEARCH("1- Bajo",K25)))</formula>
    </cfRule>
    <cfRule type="containsText" dxfId="54" priority="393" operator="containsText" text="3- Bajo">
      <formula>NOT(ISERROR(SEARCH("3- Bajo",K25)))</formula>
    </cfRule>
    <cfRule type="containsText" dxfId="53" priority="390" operator="containsText" text="3- Moderado">
      <formula>NOT(ISERROR(SEARCH("3- Moderado",K25)))</formula>
    </cfRule>
    <cfRule type="containsText" dxfId="52" priority="391" operator="containsText" text="6- Moderado">
      <formula>NOT(ISERROR(SEARCH("6- Moderado",K25)))</formula>
    </cfRule>
    <cfRule type="containsText" dxfId="51" priority="392" operator="containsText" text="4- Moderado">
      <formula>NOT(ISERROR(SEARCH("4- Moderado",K25)))</formula>
    </cfRule>
  </conditionalFormatting>
  <conditionalFormatting sqref="K30:L30">
    <cfRule type="containsText" dxfId="50" priority="323" operator="containsText" text="3- Moderado">
      <formula>NOT(ISERROR(SEARCH("3- Moderado",K30)))</formula>
    </cfRule>
    <cfRule type="containsText" dxfId="49" priority="328" operator="containsText" text="1- Bajo">
      <formula>NOT(ISERROR(SEARCH("1- Bajo",K30)))</formula>
    </cfRule>
    <cfRule type="containsText" dxfId="48" priority="324" operator="containsText" text="6- Moderado">
      <formula>NOT(ISERROR(SEARCH("6- Moderado",K30)))</formula>
    </cfRule>
    <cfRule type="containsText" dxfId="47" priority="325" operator="containsText" text="4- Moderado">
      <formula>NOT(ISERROR(SEARCH("4- Moderado",K30)))</formula>
    </cfRule>
    <cfRule type="containsText" dxfId="46" priority="326" operator="containsText" text="3- Bajo">
      <formula>NOT(ISERROR(SEARCH("3- Bajo",K30)))</formula>
    </cfRule>
    <cfRule type="containsText" dxfId="45" priority="327" operator="containsText" text="4- Bajo">
      <formula>NOT(ISERROR(SEARCH("4- Bajo",K30)))</formula>
    </cfRule>
  </conditionalFormatting>
  <conditionalFormatting sqref="K8:M8">
    <cfRule type="containsText" dxfId="44" priority="609" operator="containsText" text="3- Moderado">
      <formula>NOT(ISERROR(SEARCH("3- Moderado",K8)))</formula>
    </cfRule>
    <cfRule type="containsText" dxfId="43" priority="614" operator="containsText" text="1- Bajo">
      <formula>NOT(ISERROR(SEARCH("1- Bajo",K8)))</formula>
    </cfRule>
    <cfRule type="containsText" dxfId="42" priority="613" operator="containsText" text="4- Bajo">
      <formula>NOT(ISERROR(SEARCH("4- Bajo",K8)))</formula>
    </cfRule>
    <cfRule type="containsText" dxfId="41" priority="611" operator="containsText" text="4- Moderado">
      <formula>NOT(ISERROR(SEARCH("4- Moderado",K8)))</formula>
    </cfRule>
    <cfRule type="containsText" dxfId="40" priority="610" operator="containsText" text="6- Moderado">
      <formula>NOT(ISERROR(SEARCH("6- Moderado",K8)))</formula>
    </cfRule>
    <cfRule type="containsText" dxfId="39" priority="612" operator="containsText" text="3- Bajo">
      <formula>NOT(ISERROR(SEARCH("3- Bajo",K8)))</formula>
    </cfRule>
  </conditionalFormatting>
  <conditionalFormatting sqref="L10:L34">
    <cfRule type="containsText" dxfId="38" priority="262" operator="containsText" text="Catastrófico">
      <formula>NOT(ISERROR(SEARCH("Catastrófico",L10)))</formula>
    </cfRule>
    <cfRule type="containsText" dxfId="37" priority="265" operator="containsText" text="Leve">
      <formula>NOT(ISERROR(SEARCH("Leve",L10)))</formula>
    </cfRule>
    <cfRule type="containsText" dxfId="36" priority="264" operator="containsText" text="Menor">
      <formula>NOT(ISERROR(SEARCH("Menor",L10)))</formula>
    </cfRule>
    <cfRule type="containsText" dxfId="35" priority="263" operator="containsText" text="Mayor">
      <formula>NOT(ISERROR(SEARCH("Mayor",L10)))</formula>
    </cfRule>
  </conditionalFormatting>
  <conditionalFormatting sqref="L10:M34">
    <cfRule type="containsText" dxfId="34" priority="273" operator="containsText" text="Moderado">
      <formula>NOT(ISERROR(SEARCH("Moderado",L10)))</formula>
    </cfRule>
  </conditionalFormatting>
  <conditionalFormatting sqref="M10:M14">
    <cfRule type="colorScale" priority="923">
      <colorScale>
        <cfvo type="min"/>
        <cfvo type="max"/>
        <color rgb="FFFF7128"/>
        <color rgb="FFFFEF9C"/>
      </colorScale>
    </cfRule>
  </conditionalFormatting>
  <conditionalFormatting sqref="M10:M34">
    <cfRule type="containsText" dxfId="33" priority="296" operator="containsText" text="Moderado">
      <formula>NOT(ISERROR(SEARCH("Moderado",M10)))</formula>
    </cfRule>
    <cfRule type="containsText" dxfId="32" priority="297" operator="containsText" text="Alto">
      <formula>NOT(ISERROR(SEARCH("Alto",M10)))</formula>
    </cfRule>
    <cfRule type="containsText" dxfId="31" priority="298" operator="containsText" text="Extremo">
      <formula>NOT(ISERROR(SEARCH("Extremo",M10)))</formula>
    </cfRule>
    <cfRule type="containsText" dxfId="30" priority="295" operator="containsText" text="Bajo">
      <formula>NOT(ISERROR(SEARCH("Bajo",M10)))</formula>
    </cfRule>
  </conditionalFormatting>
  <conditionalFormatting sqref="M15:M19">
    <cfRule type="colorScale" priority="500">
      <colorScale>
        <cfvo type="min"/>
        <cfvo type="max"/>
        <color rgb="FFFF7128"/>
        <color rgb="FFFFEF9C"/>
      </colorScale>
    </cfRule>
  </conditionalFormatting>
  <conditionalFormatting sqref="M20:M24">
    <cfRule type="colorScale" priority="433">
      <colorScale>
        <cfvo type="min"/>
        <cfvo type="max"/>
        <color rgb="FFFF7128"/>
        <color rgb="FFFFEF9C"/>
      </colorScale>
    </cfRule>
  </conditionalFormatting>
  <conditionalFormatting sqref="M25:M29">
    <cfRule type="colorScale" priority="366">
      <colorScale>
        <cfvo type="min"/>
        <cfvo type="max"/>
        <color rgb="FFFF7128"/>
        <color rgb="FFFFEF9C"/>
      </colorScale>
    </cfRule>
  </conditionalFormatting>
  <conditionalFormatting sqref="M30:M34">
    <cfRule type="colorScale" priority="299">
      <colorScale>
        <cfvo type="min"/>
        <cfvo type="max"/>
        <color rgb="FFFF7128"/>
        <color rgb="FFFFEF9C"/>
      </colorScale>
    </cfRule>
  </conditionalFormatting>
  <conditionalFormatting sqref="N10">
    <cfRule type="containsText" dxfId="29" priority="594" operator="containsText" text="6- Moderado">
      <formula>NOT(ISERROR(SEARCH("6- Moderado",N10)))</formula>
    </cfRule>
    <cfRule type="containsText" dxfId="28" priority="598" operator="containsText" text="1- Bajo">
      <formula>NOT(ISERROR(SEARCH("1- Bajo",N10)))</formula>
    </cfRule>
    <cfRule type="containsText" dxfId="27" priority="597" operator="containsText" text="4- Bajo">
      <formula>NOT(ISERROR(SEARCH("4- Bajo",N10)))</formula>
    </cfRule>
    <cfRule type="containsText" dxfId="26" priority="596" operator="containsText" text="3- Bajo">
      <formula>NOT(ISERROR(SEARCH("3- Bajo",N10)))</formula>
    </cfRule>
    <cfRule type="containsText" dxfId="25" priority="595" operator="containsText" text="4- Moderado">
      <formula>NOT(ISERROR(SEARCH("4- Moderado",N10)))</formula>
    </cfRule>
    <cfRule type="containsText" dxfId="24" priority="593" operator="containsText" text="3- Moderado">
      <formula>NOT(ISERROR(SEARCH("3- Moderado",N10)))</formula>
    </cfRule>
  </conditionalFormatting>
  <conditionalFormatting sqref="N15">
    <cfRule type="containsText" dxfId="23" priority="494" operator="containsText" text="4- Bajo">
      <formula>NOT(ISERROR(SEARCH("4- Bajo",N15)))</formula>
    </cfRule>
    <cfRule type="containsText" dxfId="22" priority="495" operator="containsText" text="1- Bajo">
      <formula>NOT(ISERROR(SEARCH("1- Bajo",N15)))</formula>
    </cfRule>
    <cfRule type="containsText" dxfId="21" priority="490" operator="containsText" text="3- Moderado">
      <formula>NOT(ISERROR(SEARCH("3- Moderado",N15)))</formula>
    </cfRule>
    <cfRule type="containsText" dxfId="20" priority="491" operator="containsText" text="6- Moderado">
      <formula>NOT(ISERROR(SEARCH("6- Moderado",N15)))</formula>
    </cfRule>
    <cfRule type="containsText" dxfId="19" priority="492" operator="containsText" text="4- Moderado">
      <formula>NOT(ISERROR(SEARCH("4- Moderado",N15)))</formula>
    </cfRule>
    <cfRule type="containsText" dxfId="18" priority="493" operator="containsText" text="3- Bajo">
      <formula>NOT(ISERROR(SEARCH("3- Bajo",N15)))</formula>
    </cfRule>
  </conditionalFormatting>
  <conditionalFormatting sqref="N20">
    <cfRule type="containsText" dxfId="17" priority="423" operator="containsText" text="3- Moderado">
      <formula>NOT(ISERROR(SEARCH("3- Moderado",N20)))</formula>
    </cfRule>
    <cfRule type="containsText" dxfId="16" priority="424" operator="containsText" text="6- Moderado">
      <formula>NOT(ISERROR(SEARCH("6- Moderado",N20)))</formula>
    </cfRule>
    <cfRule type="containsText" dxfId="15" priority="425" operator="containsText" text="4- Moderado">
      <formula>NOT(ISERROR(SEARCH("4- Moderado",N20)))</formula>
    </cfRule>
    <cfRule type="containsText" dxfId="14" priority="426" operator="containsText" text="3- Bajo">
      <formula>NOT(ISERROR(SEARCH("3- Bajo",N20)))</formula>
    </cfRule>
    <cfRule type="containsText" dxfId="13" priority="427" operator="containsText" text="4- Bajo">
      <formula>NOT(ISERROR(SEARCH("4- Bajo",N20)))</formula>
    </cfRule>
    <cfRule type="containsText" dxfId="12" priority="428" operator="containsText" text="1- Bajo">
      <formula>NOT(ISERROR(SEARCH("1- Bajo",N20)))</formula>
    </cfRule>
  </conditionalFormatting>
  <conditionalFormatting sqref="N25">
    <cfRule type="containsText" dxfId="11" priority="359" operator="containsText" text="3- Bajo">
      <formula>NOT(ISERROR(SEARCH("3- Bajo",N25)))</formula>
    </cfRule>
    <cfRule type="containsText" dxfId="10" priority="360" operator="containsText" text="4- Bajo">
      <formula>NOT(ISERROR(SEARCH("4- Bajo",N25)))</formula>
    </cfRule>
    <cfRule type="containsText" dxfId="9" priority="361" operator="containsText" text="1- Bajo">
      <formula>NOT(ISERROR(SEARCH("1- Bajo",N25)))</formula>
    </cfRule>
    <cfRule type="containsText" dxfId="8" priority="356" operator="containsText" text="3- Moderado">
      <formula>NOT(ISERROR(SEARCH("3- Moderado",N25)))</formula>
    </cfRule>
    <cfRule type="containsText" dxfId="7" priority="358" operator="containsText" text="4- Moderado">
      <formula>NOT(ISERROR(SEARCH("4- Moderado",N25)))</formula>
    </cfRule>
    <cfRule type="containsText" dxfId="6" priority="357" operator="containsText" text="6- Moderado">
      <formula>NOT(ISERROR(SEARCH("6- Moderado",N25)))</formula>
    </cfRule>
  </conditionalFormatting>
  <conditionalFormatting sqref="N30">
    <cfRule type="containsText" dxfId="5" priority="291" operator="containsText" text="4- Moderado">
      <formula>NOT(ISERROR(SEARCH("4- Moderado",N30)))</formula>
    </cfRule>
    <cfRule type="containsText" dxfId="4" priority="290" operator="containsText" text="6- Moderado">
      <formula>NOT(ISERROR(SEARCH("6- Moderado",N30)))</formula>
    </cfRule>
    <cfRule type="containsText" dxfId="3" priority="289" operator="containsText" text="3- Moderado">
      <formula>NOT(ISERROR(SEARCH("3- Moderado",N30)))</formula>
    </cfRule>
    <cfRule type="containsText" dxfId="2" priority="294" operator="containsText" text="1- Bajo">
      <formula>NOT(ISERROR(SEARCH("1- Bajo",N30)))</formula>
    </cfRule>
    <cfRule type="containsText" dxfId="1" priority="293" operator="containsText" text="4- Bajo">
      <formula>NOT(ISERROR(SEARCH("4- Bajo",N30)))</formula>
    </cfRule>
    <cfRule type="containsText" dxfId="0" priority="292" operator="containsText" text="3- Bajo">
      <formula>NOT(ISERROR(SEARCH("3- Bajo",N30)))</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CDA4CB-A0F0-4DC5-B75D-50311CF106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1561C0-6329-4197-97D8-99B27EF4EAE9}">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8A985199-D8A0-4E9C-8AA5-B30FFAB2AD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 </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Gestión Calidad - Bolívar - Cartagena</cp:lastModifiedBy>
  <dcterms:created xsi:type="dcterms:W3CDTF">2021-04-16T16:11:31Z</dcterms:created>
  <dcterms:modified xsi:type="dcterms:W3CDTF">2024-01-31T19:31:12Z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